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'22B'!$C$11:$V$357</definedName>
    <definedName name="_xlnm.Print_Area" localSheetId="6">'22C'!$C$11:$V$52</definedName>
    <definedName name="_xlnm.Print_Area" localSheetId="8">'24A'!$C$11:$V$48</definedName>
    <definedName name="_xlnm.Print_Area" localSheetId="9">'24B'!$C$11:$V$209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<sst xmlns="http://schemas.openxmlformats.org/spreadsheetml/2006/main" count="48027" uniqueCount="1494">
  <si>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</si>
  <si>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</si>
  <si>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</si>
  <si>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</si>
  <si>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</si>
  <si>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</si>
  <si>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</si>
  <si>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</si>
  <si>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</si>
  <si>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</si>
  <si>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</si>
  <si>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</si>
  <si>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</si>
  <si>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</si>
  <si>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</si>
  <si>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</si>
  <si>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</si>
  <si>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</si>
  <si>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</si>
  <si>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</si>
  <si>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</si>
  <si>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</si>
  <si>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</si>
  <si>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</si>
  <si>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</si>
  <si>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</si>
  <si>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</si>
  <si>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</si>
  <si>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</si>
  <si>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</si>
  <si>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</si>
  <si>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</si>
  <si>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</si>
  <si>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</si>
  <si>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</si>
  <si>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</si>
  <si>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</si>
  <si>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</si>
  <si>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</si>
  <si>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</si>
  <si>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</si>
  <si>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</si>
  <si>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</si>
  <si>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</si>
  <si>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</si>
  <si>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</si>
  <si>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</si>
  <si>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</si>
  <si>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</si>
  <si>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</si>
  <si>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</si>
  <si>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</si>
  <si>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</si>
  <si>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</si>
  <si>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</si>
  <si>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</si>
  <si>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</si>
  <si>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</si>
  <si>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</si>
  <si>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</si>
  <si>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</si>
  <si>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</si>
  <si>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</si>
  <si>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</si>
  <si>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</si>
  <si>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</si>
  <si>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</si>
  <si>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</si>
  <si>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</si>
  <si>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</si>
  <si>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</si>
  <si>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</si>
  <si>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</si>
  <si>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</si>
  <si>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</si>
  <si>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</si>
  <si>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</si>
  <si>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</si>
  <si>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</si>
  <si>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</si>
  <si>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</si>
  <si>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</si>
  <si>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</si>
  <si>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</si>
  <si>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</si>
  <si>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</si>
  <si>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</si>
  <si>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</si>
  <si>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</si>
  <si>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</si>
  <si>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</si>
  <si>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</si>
  <si>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</si>
  <si>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</si>
  <si>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</si>
  <si>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</si>
  <si>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</si>
  <si>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</si>
  <si>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</si>
  <si>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</si>
  <si>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</si>
  <si>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</si>
  <si>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</si>
  <si>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</si>
  <si>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</si>
  <si>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</si>
  <si>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</si>
  <si>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</si>
  <si>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</si>
  <si>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</si>
  <si>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</si>
  <si>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</si>
  <si>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</si>
  <si>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</si>
  <si>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</si>
  <si>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</si>
  <si>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</si>
  <si>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</si>
  <si>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</si>
  <si>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</si>
  <si>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</si>
  <si>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</si>
  <si>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</si>
  <si>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</si>
  <si>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</si>
  <si>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</si>
  <si>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</si>
  <si>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</si>
  <si>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</si>
  <si>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</si>
  <si>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</si>
  <si>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</si>
  <si>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</si>
  <si>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</si>
  <si>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</si>
  <si>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</si>
  <si>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</si>
  <si>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</si>
  <si>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</si>
  <si>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</si>
  <si>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</si>
  <si>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</si>
  <si>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</si>
  <si>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</si>
  <si>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</si>
  <si>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</si>
  <si>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</si>
  <si>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</si>
  <si>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</si>
  <si>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</si>
  <si>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</si>
  <si>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</si>
  <si>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</si>
  <si>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</si>
  <si>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</si>
  <si>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</si>
  <si>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</si>
  <si>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</si>
  <si>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</si>
  <si>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</si>
  <si>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</si>
  <si>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</si>
  <si>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</si>
  <si>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</si>
  <si>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</si>
  <si>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</si>
  <si>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</si>
  <si>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</si>
  <si>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</si>
  <si>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</si>
  <si>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</si>
  <si>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</si>
  <si>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</si>
  <si>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</si>
  <si>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</si>
  <si>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</si>
  <si>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</si>
  <si>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</si>
  <si>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</si>
  <si>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</si>
  <si>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</si>
  <si>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</si>
  <si>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</si>
  <si>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</si>
  <si>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</si>
  <si>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</si>
  <si>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</si>
  <si>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</si>
  <si>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</si>
  <si>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</si>
  <si>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</si>
  <si>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</si>
  <si>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</si>
  <si>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</si>
  <si>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</si>
  <si>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</si>
  <si>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</si>
  <si>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</si>
  <si>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</si>
  <si>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</si>
  <si>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</si>
  <si>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</si>
  <si>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</si>
  <si>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</si>
  <si>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</si>
  <si>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</si>
  <si>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</si>
  <si>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</si>
  <si>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</si>
  <si>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</si>
  <si>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</si>
  <si>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</si>
  <si>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</si>
  <si>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</si>
  <si>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</si>
  <si>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</si>
  <si>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</si>
  <si>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</si>
  <si>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</si>
  <si>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</si>
  <si>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</si>
  <si>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</si>
  <si>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</si>
  <si>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</si>
  <si>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</si>
  <si>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</si>
  <si>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</si>
  <si>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</si>
  <si>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</si>
  <si>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</si>
  <si>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</si>
  <si>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</si>
  <si>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</si>
  <si>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</si>
  <si>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</si>
  <si>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</si>
  <si>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</si>
  <si>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</si>
  <si>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</si>
  <si>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</si>
  <si>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</si>
  <si>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</si>
  <si>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</si>
  <si>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</si>
  <si>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</si>
  <si>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</si>
  <si>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</si>
  <si>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</si>
  <si>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</si>
  <si>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</si>
  <si>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</si>
  <si>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</si>
  <si>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</si>
  <si>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</si>
  <si>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</si>
  <si>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</si>
  <si>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</si>
  <si>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</si>
  <si>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</si>
  <si>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</si>
  <si>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</si>
  <si>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</si>
  <si>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</si>
  <si>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</si>
  <si>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</si>
  <si>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</si>
  <si>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</si>
  <si>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</si>
  <si>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</si>
  <si>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</si>
  <si>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</si>
  <si>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</si>
  <si>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</si>
  <si>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</si>
  <si>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</si>
  <si>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</si>
  <si>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</si>
  <si>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</si>
  <si>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</si>
  <si>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</si>
  <si>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</si>
  <si>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</si>
  <si>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</si>
  <si>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</si>
  <si>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</si>
  <si>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</si>
  <si>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</si>
  <si>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</si>
  <si>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</si>
  <si>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</si>
  <si>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</si>
  <si>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</si>
  <si>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</si>
  <si>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</si>
  <si>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</si>
  <si>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</si>
  <si>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</si>
  <si>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</si>
  <si>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</si>
  <si>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</si>
  <si>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</si>
  <si>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</si>
  <si>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</si>
  <si>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</si>
  <si>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</si>
  <si>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</si>
  <si>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</si>
  <si>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</si>
  <si>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</si>
  <si>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</si>
  <si>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</si>
  <si>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</si>
  <si>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</si>
  <si>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</si>
  <si>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</si>
  <si>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</si>
  <si>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</si>
  <si>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</si>
  <si>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</si>
  <si>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</si>
  <si>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</si>
  <si>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</si>
  <si>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</si>
  <si>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</si>
  <si>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</si>
  <si>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</si>
  <si>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</si>
  <si>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</si>
  <si>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</si>
  <si>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</si>
  <si>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</si>
  <si>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</si>
  <si>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</si>
  <si>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</si>
  <si>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</si>
  <si>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</si>
  <si>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</si>
  <si>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</si>
  <si>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</si>
  <si>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</si>
  <si>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</si>
  <si>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</si>
  <si>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</si>
  <si>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</si>
  <si>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</si>
  <si>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</si>
  <si>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</si>
  <si>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</si>
  <si>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</si>
  <si>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</si>
  <si>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</si>
  <si>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</si>
  <si>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</si>
  <si>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</si>
  <si>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</si>
  <si>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</si>
  <si>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</si>
  <si>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</si>
  <si>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</si>
  <si>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</si>
  <si>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</si>
  <si>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</si>
  <si>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</si>
  <si>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</si>
  <si>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</si>
  <si>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</si>
  <si>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</si>
  <si>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</si>
  <si>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</si>
  <si>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</si>
  <si>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</si>
  <si>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</si>
  <si>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</si>
  <si>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</si>
  <si>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</si>
  <si>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</si>
  <si>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</si>
  <si>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</si>
  <si>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</si>
  <si>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</si>
  <si>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</si>
  <si>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</si>
  <si>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</si>
  <si>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</si>
  <si>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</si>
  <si>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</si>
  <si>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</si>
  <si>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</si>
  <si>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</si>
  <si>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</si>
  <si>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</si>
  <si>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</si>
  <si>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</si>
  <si>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</si>
  <si>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</si>
  <si>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</si>
  <si>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</si>
  <si>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</si>
  <si>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</si>
  <si>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</si>
  <si>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</si>
  <si>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</si>
  <si>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</si>
  <si>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</si>
  <si>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</si>
  <si>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</si>
  <si>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</si>
  <si>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</si>
  <si>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</si>
  <si>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</si>
  <si>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</si>
  <si>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</si>
  <si>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</si>
  <si>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</si>
  <si>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</si>
  <si>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</si>
  <si>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</si>
  <si>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</si>
  <si>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</si>
  <si>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</si>
  <si>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</si>
  <si>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</si>
  <si>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</si>
  <si>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</si>
  <si>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</si>
  <si>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</si>
  <si>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</si>
  <si>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</si>
  <si>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</si>
  <si>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</si>
  <si>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</si>
  <si>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</si>
  <si>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</si>
  <si>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</si>
  <si>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</si>
  <si>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</si>
  <si>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</si>
  <si>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</si>
  <si>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</si>
  <si>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</si>
  <si>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</si>
  <si>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</si>
  <si>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</si>
  <si>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</si>
  <si>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</si>
  <si>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</si>
  <si>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</si>
  <si>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</si>
  <si>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</si>
  <si>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</si>
  <si>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</si>
  <si>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</si>
  <si>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</si>
  <si>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</si>
  <si>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</si>
  <si>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</si>
  <si>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</si>
  <si>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</si>
  <si>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</si>
  <si>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</si>
  <si>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</si>
  <si>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</si>
  <si>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</si>
  <si>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</si>
  <si>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</si>
  <si>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</si>
  <si>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</si>
  <si>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</si>
  <si>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</si>
  <si>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</si>
  <si>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</si>
  <si>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</si>
  <si>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</si>
  <si>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</si>
  <si>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</si>
  <si>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</si>
  <si>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</si>
  <si>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</si>
  <si>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</si>
  <si>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</si>
  <si>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</si>
  <si>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</si>
  <si>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</si>
  <si>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</si>
  <si>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</si>
  <si>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</si>
  <si>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</si>
  <si>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</si>
  <si>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</si>
  <si>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</si>
  <si>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</si>
  <si>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</si>
  <si>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</si>
  <si>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</si>
  <si>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</si>
  <si>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</si>
  <si>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</si>
  <si>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</si>
  <si>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</si>
  <si>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</si>
  <si>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</si>
  <si>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</si>
  <si>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</si>
  <si>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</si>
  <si>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</si>
  <si>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</si>
  <si>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</si>
  <si>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</si>
  <si>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</si>
  <si>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</si>
  <si>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</si>
  <si>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</si>
  <si>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</si>
  <si>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</si>
  <si>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</si>
  <si>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</si>
  <si>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</si>
  <si>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</si>
  <si>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</si>
  <si>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</si>
  <si>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</si>
  <si>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</si>
  <si>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</si>
  <si>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</si>
  <si>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</si>
  <si>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</si>
  <si>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</si>
  <si>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</si>
  <si>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</si>
  <si>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</si>
  <si>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</si>
  <si>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</si>
  <si>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</si>
  <si>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</si>
  <si>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</si>
  <si>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</si>
  <si>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</si>
  <si>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</si>
  <si>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</si>
  <si>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</si>
  <si>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</si>
  <si>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</si>
  <si>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</si>
  <si>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</si>
  <si>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</si>
  <si>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</si>
  <si>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</si>
  <si>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</si>
  <si>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</si>
  <si>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</si>
  <si>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</si>
  <si>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</si>
  <si>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</si>
  <si>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</si>
  <si>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</si>
  <si>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</si>
  <si>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</si>
  <si>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</si>
  <si>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</si>
  <si>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</si>
  <si>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</si>
  <si>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</si>
  <si>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</si>
  <si>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</si>
  <si>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</si>
  <si>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</si>
  <si>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</si>
  <si>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</si>
  <si>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</si>
  <si>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</si>
  <si>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</si>
  <si>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</si>
  <si>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</si>
  <si>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</si>
  <si>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</si>
  <si>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</si>
  <si>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</si>
  <si>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</si>
  <si>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</si>
  <si>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</si>
  <si>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</si>
  <si>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</si>
  <si>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</si>
  <si>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</si>
  <si>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</si>
  <si>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</si>
  <si>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</si>
  <si>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</si>
  <si>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</si>
  <si>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</si>
  <si>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</si>
  <si>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</si>
  <si>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</si>
  <si>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</si>
  <si>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</si>
  <si>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</si>
  <si>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</si>
  <si>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</si>
  <si>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</si>
  <si>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</si>
  <si>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</si>
  <si>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</si>
  <si>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</si>
  <si>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</si>
  <si>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</si>
  <si>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</si>
  <si>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</si>
  <si>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</si>
  <si>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</si>
  <si>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</si>
  <si>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</si>
  <si>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</si>
  <si>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</si>
  <si>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</si>
  <si>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</si>
  <si>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</si>
  <si>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</si>
  <si>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</si>
  <si>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</si>
  <si>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</si>
  <si>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</si>
  <si>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</si>
  <si>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</si>
  <si>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</si>
  <si>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</si>
  <si>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</si>
  <si>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</si>
  <si>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</si>
  <si>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</si>
  <si>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</si>
  <si>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</si>
  <si>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</si>
  <si>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</si>
  <si>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</si>
  <si>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</si>
  <si>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</si>
  <si>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</si>
  <si>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</si>
  <si>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</si>
  <si>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</si>
  <si>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</si>
  <si>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</si>
  <si>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</si>
  <si>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</si>
  <si>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</si>
  <si>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</si>
  <si>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</si>
  <si>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</si>
  <si>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</si>
  <si>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</si>
  <si>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</si>
  <si>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</si>
  <si>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</si>
  <si>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</si>
  <si>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</si>
  <si>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</si>
  <si>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</si>
  <si>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</si>
  <si>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</si>
  <si>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</si>
  <si>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</si>
  <si>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</si>
  <si>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</si>
  <si>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</si>
  <si>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</si>
  <si>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</si>
  <si>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</si>
  <si>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</si>
  <si>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</si>
  <si>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</si>
  <si>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</si>
  <si>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</si>
  <si>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</si>
  <si>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</si>
  <si>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</si>
  <si>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</si>
  <si>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</si>
  <si>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</si>
  <si>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</si>
  <si>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</si>
  <si>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</si>
  <si>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</si>
  <si>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</si>
  <si>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</si>
  <si>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</si>
  <si>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</si>
  <si>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</si>
  <si>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</si>
  <si>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</si>
  <si>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</si>
  <si>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</si>
  <si>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</si>
  <si>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</si>
  <si>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</si>
  <si>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</si>
  <si>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</si>
  <si>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</si>
  <si>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</si>
  <si>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</si>
  <si>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</si>
  <si>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</si>
  <si>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</si>
  <si>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</si>
  <si>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</si>
  <si>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</si>
  <si>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</si>
  <si>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</si>
  <si>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</si>
  <si>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</si>
  <si>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</si>
  <si>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</si>
  <si>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</si>
  <si>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</si>
  <si>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</si>
  <si>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</si>
  <si>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</si>
  <si>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</si>
  <si>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</si>
  <si>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</si>
  <si>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</si>
  <si>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</si>
  <si>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</si>
  <si>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</si>
  <si>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</si>
  <si>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</si>
  <si>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</si>
  <si>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</si>
  <si>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</si>
  <si>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</si>
  <si>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</si>
  <si>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</si>
  <si>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</si>
  <si>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</si>
  <si>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</si>
  <si>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</si>
  <si>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</si>
  <si>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</si>
  <si>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</si>
  <si>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</si>
  <si>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</si>
  <si>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</si>
  <si>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</si>
  <si>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</si>
  <si>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</si>
  <si>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</si>
  <si>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</si>
  <si>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</si>
  <si>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</si>
  <si>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</si>
  <si>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</si>
  <si>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</si>
  <si>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</si>
  <si>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</si>
  <si>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</si>
  <si>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</si>
  <si>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</si>
  <si>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</si>
  <si>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</si>
  <si>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</si>
  <si>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</si>
  <si>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</si>
  <si>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</si>
  <si>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</si>
  <si>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</si>
  <si>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</si>
  <si>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</si>
  <si>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</si>
  <si>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</si>
  <si>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</si>
  <si>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</si>
  <si>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</si>
  <si>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</si>
  <si>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</si>
  <si>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</si>
  <si>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</si>
  <si>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</si>
  <si>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</si>
  <si>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</si>
  <si>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</si>
  <si>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</si>
  <si>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</si>
  <si>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</si>
  <si>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</si>
  <si>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</si>
  <si>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</si>
  <si>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</si>
  <si>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</si>
  <si>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</si>
  <si>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</si>
  <si>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</si>
  <si>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</si>
  <si>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</si>
  <si>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</si>
  <si>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</si>
  <si>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</si>
  <si>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</si>
  <si>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</si>
  <si>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</si>
  <si>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</si>
  <si>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</si>
  <si>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</si>
  <si>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</si>
  <si>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</si>
  <si>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</si>
  <si>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</si>
  <si>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</si>
  <si>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</si>
  <si>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</si>
  <si>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</si>
  <si>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</si>
  <si>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</si>
  <si>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</si>
  <si>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</si>
  <si>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</si>
  <si>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</si>
  <si>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</si>
  <si>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</si>
  <si>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</si>
  <si>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</si>
  <si>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</si>
  <si>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</si>
  <si>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</si>
  <si>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</si>
  <si>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</si>
  <si>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</si>
  <si>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</si>
  <si>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</si>
  <si>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</si>
  <si>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</si>
  <si>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</si>
  <si>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</si>
  <si>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</si>
  <si>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</si>
  <si>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</si>
  <si>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</si>
  <si>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</si>
  <si>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</si>
  <si>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</si>
  <si>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</si>
  <si>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</si>
  <si>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</si>
  <si>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</si>
  <si>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</si>
  <si>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</si>
  <si>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</si>
  <si>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</si>
  <si>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</si>
  <si>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</si>
  <si>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</si>
  <si>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</si>
  <si>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</si>
  <si>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</si>
  <si>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</si>
  <si>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</si>
  <si>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</si>
  <si>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</si>
  <si>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</si>
  <si>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</si>
  <si>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</si>
  <si>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</si>
  <si>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</si>
  <si>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</si>
  <si>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</si>
  <si>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</si>
  <si>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</si>
  <si>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</si>
  <si>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</si>
  <si>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</si>
  <si>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</si>
  <si>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</si>
  <si>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</si>
  <si>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</si>
  <si>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</si>
  <si>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</si>
  <si>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</si>
  <si>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</si>
  <si>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</si>
  <si>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</si>
  <si>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</si>
  <si>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</si>
  <si>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</si>
  <si>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</si>
  <si>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</si>
  <si>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</si>
  <si>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</si>
  <si>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</si>
  <si>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</si>
  <si>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</si>
  <si>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</si>
  <si>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</si>
  <si>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</si>
  <si>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</si>
  <si>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</si>
  <si>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</si>
  <si>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</si>
  <si>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</si>
  <si>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</si>
  <si>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</si>
  <si>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</si>
  <si>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</si>
  <si>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</si>
  <si>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</si>
  <si>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</si>
  <si>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</si>
  <si>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</si>
  <si>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</si>
  <si>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</si>
  <si>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</si>
  <si>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</si>
  <si>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</si>
  <si>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</si>
  <si>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</si>
  <si>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</si>
  <si>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</si>
  <si>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</si>
  <si>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</si>
  <si>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</si>
  <si>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</si>
  <si>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</si>
  <si>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</si>
  <si>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</si>
  <si>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</si>
  <si>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</si>
  <si>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</si>
  <si>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</si>
  <si>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</si>
  <si>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</si>
  <si>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</si>
  <si>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</si>
  <si>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</si>
  <si>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</si>
  <si>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</si>
  <si>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</si>
  <si>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</si>
  <si>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</si>
  <si>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</si>
  <si>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</si>
  <si>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</si>
  <si>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</si>
  <si>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</si>
  <si>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</si>
  <si>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</si>
  <si>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</si>
  <si>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</si>
  <si>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</si>
  <si>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</si>
  <si>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</si>
  <si>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</si>
  <si>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</si>
  <si>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</si>
  <si>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</si>
  <si>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</si>
  <si>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</si>
  <si>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</si>
  <si>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</si>
  <si>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</si>
  <si>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</si>
  <si>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</si>
  <si>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</si>
  <si>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</si>
  <si>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</si>
  <si>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</si>
  <si>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</si>
  <si>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</si>
  <si>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</si>
  <si>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</si>
  <si>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</si>
  <si>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</si>
  <si>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</si>
  <si>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</si>
  <si>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</si>
  <si>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</si>
  <si>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</si>
  <si>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</si>
  <si>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</si>
  <si>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</si>
  <si>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</si>
  <si>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</si>
  <si>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</si>
  <si>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</si>
  <si>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</si>
  <si>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</si>
  <si>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</si>
  <si>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</si>
  <si>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</si>
  <si>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</si>
  <si>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</si>
  <si>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</si>
  <si>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</si>
  <si>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</si>
  <si>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</si>
  <si>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</si>
  <si>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</si>
  <si>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</si>
  <si>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</si>
  <si>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</si>
  <si>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</si>
  <si>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</si>
  <si>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</si>
  <si>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</si>
  <si>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</si>
  <si>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</si>
  <si>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</si>
  <si>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</si>
  <si>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</si>
  <si>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</si>
  <si>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</si>
  <si>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</si>
  <si>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</si>
  <si>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</si>
  <si>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</si>
  <si>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</si>
  <si>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</si>
  <si>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</si>
  <si>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</si>
  <si>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</si>
  <si>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</si>
  <si>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</si>
  <si>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</si>
  <si>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</si>
  <si>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</si>
  <si>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</si>
  <si>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</si>
  <si>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</si>
  <si>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</si>
  <si>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</si>
  <si>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</si>
  <si>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</si>
  <si>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</si>
  <si>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</si>
  <si>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</si>
  <si>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</si>
  <si>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</si>
  <si>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</si>
  <si>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</si>
  <si>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</si>
  <si>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</si>
  <si>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</si>
  <si>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</si>
  <si>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</si>
  <si>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</si>
  <si>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</si>
  <si>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</si>
  <si>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</si>
  <si>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</si>
  <si>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</si>
  <si>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</si>
  <si>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</si>
  <si>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</si>
  <si>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</si>
  <si>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</si>
  <si>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</si>
  <si>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</si>
  <si>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</si>
  <si>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</si>
  <si>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</si>
  <si>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</si>
  <si>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</si>
  <si>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</si>
  <si>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</si>
  <si>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</si>
  <si>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</si>
  <si>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</si>
  <si>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</si>
  <si>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</si>
  <si>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</si>
  <si>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</si>
  <si>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</si>
  <si>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</si>
  <si>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</si>
  <si>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</si>
  <si>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</si>
  <si>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</si>
  <si>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</si>
  <si>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</si>
  <si>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</si>
  <si>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</si>
  <si>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</si>
  <si>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</si>
  <si>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</si>
  <si>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</si>
  <si>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</si>
  <si>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</si>
  <si>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</si>
  <si>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</si>
  <si>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</si>
  <si>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</si>
  <si>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</si>
  <si>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</si>
  <si>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</si>
  <si>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</si>
  <si>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</si>
  <si>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</si>
  <si>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</si>
  <si>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</si>
  <si>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</si>
  <si>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</si>
  <si>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</si>
  <si>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</si>
  <si>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</si>
  <si>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</si>
  <si>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</si>
  <si>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</si>
  <si>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</si>
  <si>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</si>
  <si>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</si>
  <si>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</si>
  <si>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</si>
  <si>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</si>
  <si>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</si>
  <si>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</si>
  <si>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</si>
  <si>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</si>
  <si>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</si>
  <si>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</si>
  <si>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</si>
  <si>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</si>
  <si>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</si>
  <si>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</si>
  <si>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</si>
  <si>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</si>
  <si>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</si>
  <si>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</si>
  <si>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</si>
  <si>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</si>
  <si>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</si>
  <si>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</si>
  <si>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</si>
  <si>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</si>
  <si>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</si>
  <si>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</si>
  <si>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</si>
  <si>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</si>
  <si>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</si>
  <si>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</si>
  <si>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</si>
  <si>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</si>
  <si>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</si>
  <si>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</si>
  <si>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</si>
  <si>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</si>
  <si>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</si>
  <si>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</si>
  <si>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</si>
  <si>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</si>
  <si>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</si>
  <si>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</si>
  <si>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</si>
  <si>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</si>
  <si>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</si>
  <si>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</si>
  <si>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</si>
  <si>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</si>
  <si>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</si>
  <si>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</si>
  <si>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</si>
  <si>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</si>
  <si>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</si>
  <si>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</si>
  <si>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</si>
  <si>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</si>
  <si>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</si>
  <si>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</si>
  <si>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</si>
  <si>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</si>
  <si>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</si>
  <si>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</si>
  <si>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</si>
  <si>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</si>
  <si>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</si>
  <si>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</si>
  <si>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</si>
  <si>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</si>
  <si>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</si>
  <si>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</si>
  <si>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</si>
  <si>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</si>
  <si>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</si>
  <si>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</si>
  <si>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</si>
  <si>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</si>
  <si>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</si>
  <si>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</si>
  <si>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</si>
  <si>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</si>
  <si>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</si>
  <si>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</si>
  <si>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</si>
  <si>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</si>
  <si>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</si>
  <si>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</si>
  <si>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</si>
  <si>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</si>
  <si>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</si>
  <si>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</si>
  <si>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</si>
  <si>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</si>
  <si>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</si>
  <si>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</si>
  <si>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</si>
  <si>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</si>
  <si>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</si>
  <si>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</si>
  <si>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</si>
  <si>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</si>
  <si>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</si>
  <si>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</si>
  <si>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</si>
  <si>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</si>
  <si>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</si>
  <si>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</si>
  <si>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</si>
  <si>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</si>
  <si>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</si>
  <si>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</si>
  <si>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</si>
  <si>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</si>
  <si>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</si>
  <si>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</si>
  <si>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</si>
  <si>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</si>
  <si>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</si>
  <si>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</si>
  <si>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</si>
  <si>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</si>
  <si>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</si>
  <si>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</si>
  <si>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</si>
  <si>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</si>
  <si>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</si>
  <si>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</si>
  <si>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</si>
  <si>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</si>
  <si>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</si>
  <si>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</si>
  <si>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</si>
  <si>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</si>
  <si>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</si>
  <si>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</si>
  <si>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</si>
  <si>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</si>
  <si>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</si>
  <si>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</si>
  <si>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</si>
  <si>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</si>
  <si>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</si>
  <si>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</si>
  <si>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</si>
  <si>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</si>
  <si>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</si>
  <si>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</si>
  <si>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</si>
  <si>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</si>
  <si>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</si>
  <si>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</si>
  <si>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</si>
  <si>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</si>
  <si>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</si>
  <si>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</si>
  <si>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</si>
  <si>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</si>
  <si>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</si>
  <si>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</si>
  <si>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</si>
  <si>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</si>
  <si>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</si>
  <si>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</si>
  <si>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</si>
  <si>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</si>
  <si>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</si>
  <si>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</si>
  <si>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</si>
  <si>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</si>
  <si>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</si>
  <si>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</si>
  <si>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</si>
  <si>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</si>
  <si>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</si>
  <si>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</si>
  <si>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</si>
  <si>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</si>
  <si>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</si>
  <si>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</si>
  <si>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</si>
  <si>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</si>
  <si>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</si>
  <si>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</si>
  <si>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</si>
  <si>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</si>
  <si>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</si>
  <si>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</si>
  <si>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</si>
  <si>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</si>
  <si>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</si>
  <si>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</si>
  <si>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</si>
  <si>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</si>
  <si>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</si>
  <si>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</si>
  <si>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</si>
  <si>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</si>
  <si>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</si>
  <si>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</si>
  <si>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</si>
  <si>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</si>
  <si>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</si>
  <si>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</si>
  <si>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</si>
  <si>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</si>
  <si>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</si>
  <si>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</si>
  <si>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</si>
  <si>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</si>
  <si>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</si>
  <si>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</si>
  <si>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</si>
  <si>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</si>
  <si>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</si>
  <si>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</si>
  <si>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</si>
  <si>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</si>
  <si>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</si>
  <si>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</si>
  <si>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</si>
  <si>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</si>
  <si>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</si>
  <si>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</si>
  <si>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</si>
  <si>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</si>
  <si>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</si>
  <si>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</si>
  <si>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</si>
  <si>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</si>
  <si>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</si>
  <si>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</si>
  <si>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</si>
  <si>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</si>
  <si>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</si>
  <si>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</si>
  <si>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</si>
  <si>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</si>
  <si>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</si>
  <si>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</si>
  <si>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</si>
  <si>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</si>
  <si>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</si>
  <si>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</si>
  <si>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</si>
  <si>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</si>
  <si>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</si>
  <si>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</si>
  <si>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</si>
  <si>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</si>
  <si>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</si>
  <si>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</si>
  <si>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</si>
  <si>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</si>
  <si>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</si>
  <si>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</si>
  <si>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</si>
  <si>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</si>
  <si>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</si>
  <si>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</si>
  <si>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</si>
  <si>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</si>
  <si>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</si>
  <si>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</si>
  <si>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</si>
  <si>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</si>
  <si>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</si>
  <si>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</si>
  <si>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</si>
  <si>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</si>
  <si>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</si>
  <si>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</si>
  <si>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</si>
  <si>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</si>
  <si>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</si>
  <si>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</si>
  <si>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</si>
  <si>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</si>
  <si>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</si>
  <si>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</si>
  <si>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</si>
  <si>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</si>
  <si>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</si>
  <si>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</si>
  <si>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</si>
  <si>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</si>
  <si>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</si>
  <si>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</si>
  <si>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</si>
  <si>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</si>
  <si>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</si>
  <si>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</si>
  <si>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</si>
  <si>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</si>
  <si>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</si>
  <si>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</si>
  <si>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</si>
  <si>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Kingston C</t>
  </si>
  <si>
    <t>ST</t>
  </si>
  <si>
    <t>1011</t>
  </si>
  <si>
    <t>46102</t>
  </si>
  <si>
    <t>Karen Matheson</t>
  </si>
  <si>
    <t>(613)546-4291 ext 2341</t>
  </si>
  <si>
    <t>(613) 546-7272</t>
  </si>
  <si>
    <t>kmatheson@city.kingston.on.ca</t>
  </si>
  <si>
    <t>Gerard Hunt, Manager of Finance</t>
  </si>
  <si>
    <t>KPMG</t>
  </si>
  <si>
    <t>July 12, 2001</t>
  </si>
  <si>
    <t>Asmt Code:   1011</t>
  </si>
  <si>
    <t>MAH Code:   46102</t>
  </si>
  <si>
    <t/>
  </si>
  <si>
    <t>Enviromental Services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</si>
  <si>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</si>
  <si>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</si>
  <si>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</si>
  <si>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</si>
  <si>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</si>
  <si>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</si>
  <si>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</si>
  <si>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</si>
  <si>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</si>
  <si>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</si>
  <si>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</si>
  <si>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</si>
  <si>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</si>
  <si>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</si>
  <si>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</si>
  <si>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</si>
  <si>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</si>
  <si>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</si>
  <si>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</si>
  <si>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</si>
  <si>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</si>
  <si>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</si>
  <si>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</si>
  <si>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</si>
  <si>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</si>
  <si>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</si>
  <si>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</si>
  <si>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</si>
  <si>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</si>
  <si>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</si>
  <si>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</si>
  <si>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</si>
  <si>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</si>
  <si>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</si>
  <si>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</si>
  <si>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</si>
  <si>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TOTAL Levy</t>
  </si>
  <si>
    <t>Total Levied by Tax Rate</t>
  </si>
  <si>
    <t>Recycling - Garbage KC</t>
  </si>
  <si>
    <t>Recycling - Water KT</t>
  </si>
  <si>
    <t>Recycling - Sewer KT</t>
  </si>
  <si>
    <t>Recycling - Fire PT</t>
  </si>
  <si>
    <t>Recycling - Garbage PT</t>
  </si>
  <si>
    <t>Recycling - Fire KT</t>
  </si>
  <si>
    <t>Recycling - Fire KC</t>
  </si>
  <si>
    <t>Water &amp; Sewer exempt property</t>
  </si>
  <si>
    <t>RF</t>
  </si>
  <si>
    <t>PIL:  Full Occupied</t>
  </si>
  <si>
    <t>RG</t>
  </si>
  <si>
    <t>PIL:  'General' Only (No Educ.)</t>
  </si>
  <si>
    <t>MF</t>
  </si>
  <si>
    <t>MG</t>
  </si>
  <si>
    <t>CF</t>
  </si>
  <si>
    <t>CG</t>
  </si>
  <si>
    <t>CY</t>
  </si>
  <si>
    <t>PIL:  Vacant Land</t>
  </si>
  <si>
    <t>CZ</t>
  </si>
  <si>
    <t>PIL:  Vacant Land, 'General' Only</t>
  </si>
  <si>
    <t>GF</t>
  </si>
  <si>
    <t>IF</t>
  </si>
  <si>
    <t>Recycling - Howe Island</t>
  </si>
  <si>
    <t>Recycling - Wolfe Island</t>
  </si>
  <si>
    <t>Contribution from non-consolidated entities</t>
  </si>
  <si>
    <t>Environmental cleanup</t>
  </si>
  <si>
    <t>Market Square</t>
  </si>
  <si>
    <t>Cont. Unconsolidated Entities</t>
  </si>
  <si>
    <t>Sale of Assets</t>
  </si>
  <si>
    <t>Transfer from Reserves</t>
  </si>
  <si>
    <t>Transfer to Reserves</t>
  </si>
  <si>
    <t>Pre-levy owners share local improvements</t>
  </si>
  <si>
    <t xml:space="preserve">Downtown business area levy
</t>
  </si>
  <si>
    <t>Downtown revitalization area levy</t>
  </si>
  <si>
    <t>Downtown Revitalization Loan</t>
  </si>
  <si>
    <t xml:space="preserve">        </t>
  </si>
  <si>
    <t>28-02-2000</t>
  </si>
  <si>
    <t>30-06-2000</t>
  </si>
  <si>
    <t>Vehicles</t>
  </si>
  <si>
    <t>Kingston, Frontenac and Lennox and Addington Health Unit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</si>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</sst>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10005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216506554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213397632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130266893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84415832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12506043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5147000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5147000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43386578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43386578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3770199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35671749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2719262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1961508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4680770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794064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1205777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2856292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4856133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1776286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31744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13102377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14910407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209344711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7161843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7161843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216506554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20931596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216506554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213397632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24040518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931879</v>
      </c>
      <c r="S15" s="150">
        <v>0</v>
      </c>
      <c r="T15" s="150">
        <v>369111</v>
      </c>
      <c r="U15" s="150">
        <v>973508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108216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228136</v>
      </c>
      <c r="S19" s="150">
        <v>0</v>
      </c>
      <c r="T19" s="150">
        <v>29158</v>
      </c>
      <c r="U19" s="150">
        <v>440461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25014</v>
      </c>
      <c r="S21" s="150">
        <v>0</v>
      </c>
      <c r="T21" s="150">
        <v>1374</v>
      </c>
      <c r="U21" s="150">
        <v>107622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253150</v>
      </c>
      <c r="S24" s="153">
        <v>0</v>
      </c>
      <c r="T24" s="153">
        <v>30532</v>
      </c>
      <c r="U24" s="153">
        <v>656299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176905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20620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3052678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2107090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432131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5789424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8847484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9244839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27187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201222</v>
      </c>
      <c r="U40" s="150">
        <v>1695459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19246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201222</v>
      </c>
      <c r="U42" s="153">
        <v>19834215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511031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511031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32761969</v>
      </c>
      <c r="S51" s="150">
        <v>0</v>
      </c>
      <c r="T51" s="150">
        <v>2353096</v>
      </c>
      <c r="U51" s="150">
        <v>92574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3541585</v>
      </c>
      <c r="S52" s="150">
        <v>0</v>
      </c>
      <c r="T52" s="150">
        <v>0</v>
      </c>
      <c r="U52" s="150">
        <v>2148213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4527174</v>
      </c>
      <c r="S53" s="150">
        <v>0</v>
      </c>
      <c r="T53" s="150">
        <v>67323</v>
      </c>
      <c r="U53" s="150">
        <v>129610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40830728</v>
      </c>
      <c r="S55" s="153">
        <v>0</v>
      </c>
      <c r="T55" s="153">
        <v>2420419</v>
      </c>
      <c r="U55" s="153">
        <v>2370397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984344</v>
      </c>
      <c r="S57" s="150">
        <v>0</v>
      </c>
      <c r="T57" s="150">
        <v>396393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436994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7321</v>
      </c>
      <c r="S61" s="150">
        <v>0</v>
      </c>
      <c r="T61" s="150">
        <v>0</v>
      </c>
      <c r="U61" s="150">
        <v>486814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2591114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356495</v>
      </c>
      <c r="S63" s="150">
        <v>0</v>
      </c>
      <c r="T63" s="150">
        <v>352522</v>
      </c>
      <c r="U63" s="150">
        <v>57413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22661</v>
      </c>
      <c r="S64" s="150">
        <v>0</v>
      </c>
      <c r="T64" s="150">
        <v>0</v>
      </c>
      <c r="U64" s="150">
        <v>1619366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386477</v>
      </c>
      <c r="S66" s="153">
        <v>0</v>
      </c>
      <c r="T66" s="153">
        <v>352522</v>
      </c>
      <c r="U66" s="153">
        <v>5191701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332475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12699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345174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43386578</v>
      </c>
      <c r="S80" s="157">
        <v>0</v>
      </c>
      <c r="T80" s="157">
        <v>3770199</v>
      </c>
      <c r="U80" s="157">
        <v>35671749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5817335719</v>
      </c>
      <c r="L16" s="136" t="s">
        <v>72</v>
      </c>
      <c r="M16" s="95"/>
      <c r="N16" s="95"/>
      <c r="O16" s="237"/>
      <c r="P16" s="136" t="s">
        <v>72</v>
      </c>
      <c r="Q16" s="242">
        <v>67231575</v>
      </c>
      <c r="R16" s="242">
        <v>0</v>
      </c>
      <c r="S16" s="242">
        <v>45686383</v>
      </c>
      <c r="T16" s="136"/>
      <c r="U16" s="242">
        <v>112917958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4382437736</v>
      </c>
      <c r="L26" s="283">
        <v>9.4062E-3</v>
      </c>
      <c r="M26" s="283">
        <v>0</v>
      </c>
      <c r="N26" s="283">
        <v>4.1400000000000005E-3</v>
      </c>
      <c r="O26" s="284">
        <v>1.35462E-2</v>
      </c>
      <c r="P26" s="285"/>
      <c r="Q26" s="153">
        <v>41222086</v>
      </c>
      <c r="R26" s="153">
        <v>0</v>
      </c>
      <c r="S26" s="153">
        <v>18143292</v>
      </c>
      <c r="T26" s="136"/>
      <c r="U26" s="157">
        <v>59365378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2.6526000000000001</v>
      </c>
      <c r="J27" s="288">
        <v>1</v>
      </c>
      <c r="K27" s="150">
        <v>363763539</v>
      </c>
      <c r="L27" s="283">
        <v>2.4950899999999998E-2</v>
      </c>
      <c r="M27" s="283">
        <v>0</v>
      </c>
      <c r="N27" s="283">
        <v>4.1400000000000005E-3</v>
      </c>
      <c r="O27" s="284">
        <v>2.9090899999999999E-2</v>
      </c>
      <c r="P27" s="285"/>
      <c r="Q27" s="153">
        <v>9076228</v>
      </c>
      <c r="R27" s="153">
        <v>0</v>
      </c>
      <c r="S27" s="153">
        <v>1505981</v>
      </c>
      <c r="T27" s="136"/>
      <c r="U27" s="157">
        <v>10582209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25457887</v>
      </c>
      <c r="L28" s="283">
        <v>2.3515999999999997E-3</v>
      </c>
      <c r="M28" s="283">
        <v>0</v>
      </c>
      <c r="N28" s="283">
        <v>1.0350000000000001E-3</v>
      </c>
      <c r="O28" s="284">
        <v>3.3865999999999996E-3</v>
      </c>
      <c r="P28" s="285"/>
      <c r="Q28" s="153">
        <v>59867</v>
      </c>
      <c r="R28" s="153">
        <v>0</v>
      </c>
      <c r="S28" s="153">
        <v>26349</v>
      </c>
      <c r="T28" s="136"/>
      <c r="U28" s="157">
        <v>86216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468100</v>
      </c>
      <c r="L29" s="283">
        <v>2.3515999999999997E-3</v>
      </c>
      <c r="M29" s="283">
        <v>0</v>
      </c>
      <c r="N29" s="283">
        <v>1.0350000000000001E-3</v>
      </c>
      <c r="O29" s="284">
        <v>3.3865999999999996E-3</v>
      </c>
      <c r="P29" s="285"/>
      <c r="Q29" s="153">
        <v>1101</v>
      </c>
      <c r="R29" s="153">
        <v>0</v>
      </c>
      <c r="S29" s="153">
        <v>484</v>
      </c>
      <c r="T29" s="136"/>
      <c r="U29" s="157">
        <v>1585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1.6616000000000002</v>
      </c>
      <c r="J30" s="288">
        <v>1</v>
      </c>
      <c r="K30" s="150">
        <v>628751052</v>
      </c>
      <c r="L30" s="283">
        <v>1.5629400000000002E-2</v>
      </c>
      <c r="M30" s="283">
        <v>0</v>
      </c>
      <c r="N30" s="283">
        <v>2.3753299999999998E-2</v>
      </c>
      <c r="O30" s="284">
        <v>3.93827E-2</v>
      </c>
      <c r="P30" s="285"/>
      <c r="Q30" s="153">
        <v>9827002</v>
      </c>
      <c r="R30" s="153">
        <v>0</v>
      </c>
      <c r="S30" s="153">
        <v>14934912</v>
      </c>
      <c r="T30" s="136"/>
      <c r="U30" s="157">
        <v>24761914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1.6616000000000002</v>
      </c>
      <c r="J31" s="288">
        <v>0.7</v>
      </c>
      <c r="K31" s="150">
        <v>37210662</v>
      </c>
      <c r="L31" s="283">
        <v>1.0940499999999999E-2</v>
      </c>
      <c r="M31" s="283">
        <v>0</v>
      </c>
      <c r="N31" s="283">
        <v>1.6627299999999998E-2</v>
      </c>
      <c r="O31" s="284">
        <v>2.75678E-2</v>
      </c>
      <c r="P31" s="285"/>
      <c r="Q31" s="153">
        <v>407103</v>
      </c>
      <c r="R31" s="153">
        <v>0</v>
      </c>
      <c r="S31" s="153">
        <v>618713</v>
      </c>
      <c r="T31" s="136"/>
      <c r="U31" s="157">
        <v>1025816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1.6616000000000002</v>
      </c>
      <c r="J32" s="288">
        <v>0.7</v>
      </c>
      <c r="K32" s="150">
        <v>22748320</v>
      </c>
      <c r="L32" s="283">
        <v>1.0940499999999999E-2</v>
      </c>
      <c r="M32" s="283">
        <v>0</v>
      </c>
      <c r="N32" s="283">
        <v>1.6627299999999998E-2</v>
      </c>
      <c r="O32" s="284">
        <v>2.75678E-2</v>
      </c>
      <c r="P32" s="285"/>
      <c r="Q32" s="153">
        <v>248878</v>
      </c>
      <c r="R32" s="153">
        <v>0</v>
      </c>
      <c r="S32" s="153">
        <v>378243</v>
      </c>
      <c r="T32" s="136"/>
      <c r="U32" s="157">
        <v>627121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1.6616000000000002</v>
      </c>
      <c r="J33" s="288">
        <v>1</v>
      </c>
      <c r="K33" s="150">
        <v>7666330</v>
      </c>
      <c r="L33" s="283">
        <v>1.5629400000000002E-2</v>
      </c>
      <c r="M33" s="283">
        <v>0</v>
      </c>
      <c r="N33" s="283">
        <v>2.3753299999999998E-2</v>
      </c>
      <c r="O33" s="284">
        <v>3.93827E-2</v>
      </c>
      <c r="P33" s="285"/>
      <c r="Q33" s="153">
        <v>119820</v>
      </c>
      <c r="R33" s="153">
        <v>0</v>
      </c>
      <c r="S33" s="153">
        <v>182101</v>
      </c>
      <c r="T33" s="136"/>
      <c r="U33" s="157">
        <v>301921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1.6616000000000002</v>
      </c>
      <c r="J34" s="288">
        <v>1</v>
      </c>
      <c r="K34" s="150">
        <v>14104421</v>
      </c>
      <c r="L34" s="283">
        <v>1.5629400000000002E-2</v>
      </c>
      <c r="M34" s="283">
        <v>0</v>
      </c>
      <c r="N34" s="283">
        <v>2.3753299999999998E-2</v>
      </c>
      <c r="O34" s="284">
        <v>3.93827E-2</v>
      </c>
      <c r="P34" s="285"/>
      <c r="Q34" s="153">
        <v>220444</v>
      </c>
      <c r="R34" s="153">
        <v>0</v>
      </c>
      <c r="S34" s="153">
        <v>335027</v>
      </c>
      <c r="T34" s="136"/>
      <c r="U34" s="157">
        <v>555471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1.6616000000000002</v>
      </c>
      <c r="J35" s="288">
        <v>0.7</v>
      </c>
      <c r="K35" s="150">
        <v>4815509</v>
      </c>
      <c r="L35" s="283">
        <v>1.0940499999999999E-2</v>
      </c>
      <c r="M35" s="283">
        <v>0</v>
      </c>
      <c r="N35" s="283">
        <v>1.6627299999999998E-2</v>
      </c>
      <c r="O35" s="284">
        <v>2.75678E-2</v>
      </c>
      <c r="P35" s="285"/>
      <c r="Q35" s="153">
        <v>52684</v>
      </c>
      <c r="R35" s="153">
        <v>0</v>
      </c>
      <c r="S35" s="153">
        <v>80069</v>
      </c>
      <c r="T35" s="136"/>
      <c r="U35" s="157">
        <v>132753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1401</v>
      </c>
      <c r="F36" s="190">
        <v>0</v>
      </c>
      <c r="G36" s="153" t="s">
        <v>1439</v>
      </c>
      <c r="H36" s="153" t="s">
        <v>1421</v>
      </c>
      <c r="I36" s="287">
        <v>1.6616000000000002</v>
      </c>
      <c r="J36" s="288">
        <v>1</v>
      </c>
      <c r="K36" s="150">
        <v>150423833</v>
      </c>
      <c r="L36" s="283">
        <v>1.5629400000000002E-2</v>
      </c>
      <c r="M36" s="283">
        <v>0</v>
      </c>
      <c r="N36" s="283">
        <v>2.3753299999999998E-2</v>
      </c>
      <c r="O36" s="284">
        <v>3.93827E-2</v>
      </c>
      <c r="P36" s="285"/>
      <c r="Q36" s="153">
        <v>2351034</v>
      </c>
      <c r="R36" s="153">
        <v>0</v>
      </c>
      <c r="S36" s="153">
        <v>3573062</v>
      </c>
      <c r="T36" s="136"/>
      <c r="U36" s="157">
        <v>5924096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1440</v>
      </c>
      <c r="F37" s="190">
        <v>0</v>
      </c>
      <c r="G37" s="153" t="s">
        <v>1439</v>
      </c>
      <c r="H37" s="153" t="s">
        <v>1431</v>
      </c>
      <c r="I37" s="287">
        <v>1.6616000000000002</v>
      </c>
      <c r="J37" s="288">
        <v>0.7</v>
      </c>
      <c r="K37" s="150">
        <v>11500130</v>
      </c>
      <c r="L37" s="283">
        <v>1.0940499999999999E-2</v>
      </c>
      <c r="M37" s="283">
        <v>0</v>
      </c>
      <c r="N37" s="283">
        <v>1.6627299999999998E-2</v>
      </c>
      <c r="O37" s="284">
        <v>2.75678E-2</v>
      </c>
      <c r="P37" s="285"/>
      <c r="Q37" s="153">
        <v>125817</v>
      </c>
      <c r="R37" s="153">
        <v>0</v>
      </c>
      <c r="S37" s="153">
        <v>191216</v>
      </c>
      <c r="T37" s="136"/>
      <c r="U37" s="157">
        <v>317033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1441</v>
      </c>
      <c r="F38" s="190">
        <v>0</v>
      </c>
      <c r="G38" s="153" t="s">
        <v>1442</v>
      </c>
      <c r="H38" s="153" t="s">
        <v>1421</v>
      </c>
      <c r="I38" s="287">
        <v>2.6837</v>
      </c>
      <c r="J38" s="288">
        <v>1</v>
      </c>
      <c r="K38" s="150">
        <v>47762668</v>
      </c>
      <c r="L38" s="283">
        <v>2.5243399999999999E-2</v>
      </c>
      <c r="M38" s="283">
        <v>0</v>
      </c>
      <c r="N38" s="283">
        <v>3.9460000000000002E-2</v>
      </c>
      <c r="O38" s="284">
        <v>6.4703399999999994E-2</v>
      </c>
      <c r="P38" s="285"/>
      <c r="Q38" s="153">
        <v>1205692</v>
      </c>
      <c r="R38" s="153">
        <v>0</v>
      </c>
      <c r="S38" s="153">
        <v>1884715</v>
      </c>
      <c r="T38" s="136"/>
      <c r="U38" s="157">
        <v>3090407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1443</v>
      </c>
      <c r="F39" s="190">
        <v>0</v>
      </c>
      <c r="G39" s="153" t="s">
        <v>1442</v>
      </c>
      <c r="H39" s="153" t="s">
        <v>1431</v>
      </c>
      <c r="I39" s="287">
        <v>2.6837</v>
      </c>
      <c r="J39" s="288">
        <v>0.65</v>
      </c>
      <c r="K39" s="150">
        <v>2782902</v>
      </c>
      <c r="L39" s="283">
        <v>1.6408199999999998E-2</v>
      </c>
      <c r="M39" s="283">
        <v>0</v>
      </c>
      <c r="N39" s="283">
        <v>2.5649000000000002E-2</v>
      </c>
      <c r="O39" s="284">
        <v>4.2057199999999996E-2</v>
      </c>
      <c r="P39" s="285"/>
      <c r="Q39" s="153">
        <v>45662</v>
      </c>
      <c r="R39" s="153">
        <v>0</v>
      </c>
      <c r="S39" s="153">
        <v>71379</v>
      </c>
      <c r="T39" s="136"/>
      <c r="U39" s="157">
        <v>117041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1444</v>
      </c>
      <c r="F40" s="190">
        <v>0</v>
      </c>
      <c r="G40" s="153" t="s">
        <v>1442</v>
      </c>
      <c r="H40" s="153" t="s">
        <v>1433</v>
      </c>
      <c r="I40" s="287">
        <v>2.6837</v>
      </c>
      <c r="J40" s="288">
        <v>0.65</v>
      </c>
      <c r="K40" s="150">
        <v>8123360</v>
      </c>
      <c r="L40" s="283">
        <v>1.6408199999999998E-2</v>
      </c>
      <c r="M40" s="283">
        <v>0</v>
      </c>
      <c r="N40" s="283">
        <v>2.5649000000000002E-2</v>
      </c>
      <c r="O40" s="284">
        <v>4.2057199999999996E-2</v>
      </c>
      <c r="P40" s="285"/>
      <c r="Q40" s="153">
        <v>133290</v>
      </c>
      <c r="R40" s="153">
        <v>0</v>
      </c>
      <c r="S40" s="153">
        <v>208356</v>
      </c>
      <c r="T40" s="136"/>
      <c r="U40" s="157">
        <v>341646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1445</v>
      </c>
      <c r="F41" s="190">
        <v>0</v>
      </c>
      <c r="G41" s="153" t="s">
        <v>1446</v>
      </c>
      <c r="H41" s="153" t="s">
        <v>1421</v>
      </c>
      <c r="I41" s="287">
        <v>2.6837</v>
      </c>
      <c r="J41" s="288">
        <v>1</v>
      </c>
      <c r="K41" s="150">
        <v>64962758</v>
      </c>
      <c r="L41" s="283">
        <v>2.5243399999999999E-2</v>
      </c>
      <c r="M41" s="283">
        <v>0</v>
      </c>
      <c r="N41" s="283">
        <v>3.9460000000000002E-2</v>
      </c>
      <c r="O41" s="284">
        <v>6.4703399999999994E-2</v>
      </c>
      <c r="P41" s="285"/>
      <c r="Q41" s="153">
        <v>1639881</v>
      </c>
      <c r="R41" s="153">
        <v>0</v>
      </c>
      <c r="S41" s="153">
        <v>2563430</v>
      </c>
      <c r="T41" s="136"/>
      <c r="U41" s="157">
        <v>4203311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1447</v>
      </c>
      <c r="F42" s="190">
        <v>0</v>
      </c>
      <c r="G42" s="153" t="s">
        <v>1446</v>
      </c>
      <c r="H42" s="153" t="s">
        <v>1431</v>
      </c>
      <c r="I42" s="287">
        <v>2.6837</v>
      </c>
      <c r="J42" s="288">
        <v>0.65</v>
      </c>
      <c r="K42" s="150">
        <v>15250187</v>
      </c>
      <c r="L42" s="283">
        <v>1.6408199999999998E-2</v>
      </c>
      <c r="M42" s="283">
        <v>0</v>
      </c>
      <c r="N42" s="283">
        <v>2.5649000000000002E-2</v>
      </c>
      <c r="O42" s="284">
        <v>4.2057199999999996E-2</v>
      </c>
      <c r="P42" s="285"/>
      <c r="Q42" s="153">
        <v>250228</v>
      </c>
      <c r="R42" s="153">
        <v>0</v>
      </c>
      <c r="S42" s="153">
        <v>391152</v>
      </c>
      <c r="T42" s="136"/>
      <c r="U42" s="157">
        <v>641380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1448</v>
      </c>
      <c r="F43" s="190">
        <v>0</v>
      </c>
      <c r="G43" s="153" t="s">
        <v>1449</v>
      </c>
      <c r="H43" s="153" t="s">
        <v>1421</v>
      </c>
      <c r="I43" s="287">
        <v>0.89400000000000002</v>
      </c>
      <c r="J43" s="288">
        <v>1</v>
      </c>
      <c r="K43" s="150">
        <v>29106325</v>
      </c>
      <c r="L43" s="283">
        <v>8.4090999999999992E-3</v>
      </c>
      <c r="M43" s="283">
        <v>0</v>
      </c>
      <c r="N43" s="283">
        <v>2.0542000000000001E-2</v>
      </c>
      <c r="O43" s="284">
        <v>2.8951099999999997E-2</v>
      </c>
      <c r="P43" s="285"/>
      <c r="Q43" s="153">
        <v>244758</v>
      </c>
      <c r="R43" s="153">
        <v>0</v>
      </c>
      <c r="S43" s="153">
        <v>597902</v>
      </c>
      <c r="T43" s="136"/>
      <c r="U43" s="157">
        <v>842660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5817335719</v>
      </c>
      <c r="L64" s="285"/>
      <c r="M64" s="285"/>
      <c r="N64" s="285"/>
      <c r="O64" s="285"/>
      <c r="P64" s="285"/>
      <c r="Q64" s="292">
        <v>67231575</v>
      </c>
      <c r="R64" s="292">
        <v>0</v>
      </c>
      <c r="S64" s="292">
        <v>45686383</v>
      </c>
      <c r="T64" s="136"/>
      <c r="U64" s="292">
        <v>112917958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14417812211</v>
      </c>
      <c r="L16" s="136" t="s">
        <v>392</v>
      </c>
      <c r="M16" s="95"/>
      <c r="N16" s="95"/>
      <c r="O16" s="237"/>
      <c r="P16" s="136" t="s">
        <v>72</v>
      </c>
      <c r="Q16" s="242">
        <v>13585040</v>
      </c>
      <c r="R16" s="303"/>
      <c r="S16" s="304"/>
      <c r="T16" s="136"/>
      <c r="U16" s="242">
        <v>13585040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410</v>
      </c>
      <c r="F59" s="307">
        <v>1</v>
      </c>
      <c r="G59" s="308" t="s">
        <v>1451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246271439</v>
      </c>
      <c r="L60" s="283">
        <v>1.3410000000000001E-4</v>
      </c>
      <c r="M60" s="311"/>
      <c r="N60" s="312"/>
      <c r="O60" s="284">
        <v>1.3410000000000001E-4</v>
      </c>
      <c r="P60" s="285"/>
      <c r="Q60" s="153">
        <v>33025</v>
      </c>
      <c r="R60" s="313"/>
      <c r="S60" s="155"/>
      <c r="T60" s="136"/>
      <c r="U60" s="157">
        <v>33025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1424</v>
      </c>
      <c r="F61" s="190">
        <v>0</v>
      </c>
      <c r="G61" s="153" t="s">
        <v>1425</v>
      </c>
      <c r="H61" s="153" t="s">
        <v>1421</v>
      </c>
      <c r="I61" s="287">
        <v>0.25</v>
      </c>
      <c r="J61" s="288">
        <v>1</v>
      </c>
      <c r="K61" s="150">
        <v>85000</v>
      </c>
      <c r="L61" s="283">
        <v>3.3499999999999994E-5</v>
      </c>
      <c r="M61" s="311"/>
      <c r="N61" s="312"/>
      <c r="O61" s="284">
        <v>3.3499999999999994E-5</v>
      </c>
      <c r="P61" s="285"/>
      <c r="Q61" s="153">
        <v>3</v>
      </c>
      <c r="R61" s="313"/>
      <c r="S61" s="155"/>
      <c r="T61" s="136"/>
      <c r="U61" s="157">
        <v>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1428</v>
      </c>
      <c r="F62" s="190">
        <v>0</v>
      </c>
      <c r="G62" s="153" t="s">
        <v>1429</v>
      </c>
      <c r="H62" s="153" t="s">
        <v>1421</v>
      </c>
      <c r="I62" s="287">
        <v>1.6616000000000002</v>
      </c>
      <c r="J62" s="288">
        <v>1</v>
      </c>
      <c r="K62" s="150">
        <v>5774415</v>
      </c>
      <c r="L62" s="283">
        <v>2.2289999999999997E-4</v>
      </c>
      <c r="M62" s="311"/>
      <c r="N62" s="312"/>
      <c r="O62" s="284">
        <v>2.2289999999999997E-4</v>
      </c>
      <c r="P62" s="285"/>
      <c r="Q62" s="153">
        <v>1287</v>
      </c>
      <c r="R62" s="313"/>
      <c r="S62" s="155"/>
      <c r="T62" s="136"/>
      <c r="U62" s="157">
        <v>1287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1430</v>
      </c>
      <c r="F63" s="190">
        <v>0</v>
      </c>
      <c r="G63" s="153" t="s">
        <v>1429</v>
      </c>
      <c r="H63" s="153" t="s">
        <v>1431</v>
      </c>
      <c r="I63" s="287">
        <v>1.6616000000000002</v>
      </c>
      <c r="J63" s="288">
        <v>0.7</v>
      </c>
      <c r="K63" s="150">
        <v>25000</v>
      </c>
      <c r="L63" s="283">
        <v>1.56E-4</v>
      </c>
      <c r="M63" s="311"/>
      <c r="N63" s="312"/>
      <c r="O63" s="284">
        <v>1.56E-4</v>
      </c>
      <c r="P63" s="285"/>
      <c r="Q63" s="153">
        <v>4</v>
      </c>
      <c r="R63" s="313"/>
      <c r="S63" s="155"/>
      <c r="T63" s="136"/>
      <c r="U63" s="157">
        <v>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1432</v>
      </c>
      <c r="F64" s="190">
        <v>0</v>
      </c>
      <c r="G64" s="153" t="s">
        <v>1429</v>
      </c>
      <c r="H64" s="153" t="s">
        <v>1433</v>
      </c>
      <c r="I64" s="287">
        <v>1.6616000000000002</v>
      </c>
      <c r="J64" s="288">
        <v>0.7</v>
      </c>
      <c r="K64" s="150">
        <v>116500</v>
      </c>
      <c r="L64" s="283">
        <v>1.56E-4</v>
      </c>
      <c r="M64" s="311"/>
      <c r="N64" s="312"/>
      <c r="O64" s="284">
        <v>1.56E-4</v>
      </c>
      <c r="P64" s="285"/>
      <c r="Q64" s="153">
        <v>18</v>
      </c>
      <c r="R64" s="313"/>
      <c r="S64" s="155"/>
      <c r="T64" s="136"/>
      <c r="U64" s="157">
        <v>18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1441</v>
      </c>
      <c r="F65" s="190">
        <v>0</v>
      </c>
      <c r="G65" s="153" t="s">
        <v>1442</v>
      </c>
      <c r="H65" s="153" t="s">
        <v>1421</v>
      </c>
      <c r="I65" s="287">
        <v>2.6837</v>
      </c>
      <c r="J65" s="288">
        <v>1</v>
      </c>
      <c r="K65" s="150">
        <v>27000</v>
      </c>
      <c r="L65" s="283">
        <v>3.6000000000000002E-4</v>
      </c>
      <c r="M65" s="311"/>
      <c r="N65" s="312"/>
      <c r="O65" s="284">
        <v>3.6000000000000002E-4</v>
      </c>
      <c r="P65" s="285"/>
      <c r="Q65" s="153">
        <v>10</v>
      </c>
      <c r="R65" s="313"/>
      <c r="S65" s="155"/>
      <c r="T65" s="136"/>
      <c r="U65" s="157">
        <v>10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252299354</v>
      </c>
      <c r="L83" s="285"/>
      <c r="M83" s="285"/>
      <c r="N83" s="285"/>
      <c r="O83" s="285"/>
      <c r="P83" s="285"/>
      <c r="Q83" s="292">
        <v>34347</v>
      </c>
      <c r="R83" s="315"/>
      <c r="S83" s="316"/>
      <c r="T83" s="136"/>
      <c r="U83" s="292">
        <v>34347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430</v>
      </c>
      <c r="F93" s="307">
        <v>1</v>
      </c>
      <c r="G93" s="308" t="s">
        <v>1452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247017151</v>
      </c>
      <c r="L94" s="283">
        <v>1.3410000000000001E-4</v>
      </c>
      <c r="M94" s="311"/>
      <c r="N94" s="312"/>
      <c r="O94" s="284">
        <v>1.3410000000000001E-4</v>
      </c>
      <c r="P94" s="285"/>
      <c r="Q94" s="153">
        <v>33125</v>
      </c>
      <c r="R94" s="313"/>
      <c r="S94" s="155"/>
      <c r="T94" s="136"/>
      <c r="U94" s="157">
        <v>33125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1424</v>
      </c>
      <c r="F95" s="190">
        <v>0</v>
      </c>
      <c r="G95" s="153" t="s">
        <v>1425</v>
      </c>
      <c r="H95" s="153" t="s">
        <v>1421</v>
      </c>
      <c r="I95" s="287">
        <v>0.25</v>
      </c>
      <c r="J95" s="288">
        <v>1</v>
      </c>
      <c r="K95" s="150">
        <v>85000</v>
      </c>
      <c r="L95" s="283">
        <v>3.3499999999999994E-5</v>
      </c>
      <c r="M95" s="311"/>
      <c r="N95" s="312"/>
      <c r="O95" s="284">
        <v>3.3499999999999994E-5</v>
      </c>
      <c r="P95" s="285"/>
      <c r="Q95" s="153">
        <v>3</v>
      </c>
      <c r="R95" s="313"/>
      <c r="S95" s="155"/>
      <c r="T95" s="136"/>
      <c r="U95" s="157">
        <v>3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1428</v>
      </c>
      <c r="F96" s="190">
        <v>0</v>
      </c>
      <c r="G96" s="153" t="s">
        <v>1429</v>
      </c>
      <c r="H96" s="153" t="s">
        <v>1421</v>
      </c>
      <c r="I96" s="287">
        <v>1.6616000000000002</v>
      </c>
      <c r="J96" s="288">
        <v>1</v>
      </c>
      <c r="K96" s="150">
        <v>5774415</v>
      </c>
      <c r="L96" s="283">
        <v>2.2289999999999997E-4</v>
      </c>
      <c r="M96" s="311"/>
      <c r="N96" s="312"/>
      <c r="O96" s="284">
        <v>2.2289999999999997E-4</v>
      </c>
      <c r="P96" s="285"/>
      <c r="Q96" s="153">
        <v>1287</v>
      </c>
      <c r="R96" s="313"/>
      <c r="S96" s="155"/>
      <c r="T96" s="136"/>
      <c r="U96" s="157">
        <v>1287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240</v>
      </c>
      <c r="D97" s="95"/>
      <c r="E97" s="286" t="s">
        <v>1430</v>
      </c>
      <c r="F97" s="190">
        <v>0</v>
      </c>
      <c r="G97" s="153" t="s">
        <v>1429</v>
      </c>
      <c r="H97" s="153" t="s">
        <v>1431</v>
      </c>
      <c r="I97" s="287">
        <v>1.6616000000000002</v>
      </c>
      <c r="J97" s="288">
        <v>0.7</v>
      </c>
      <c r="K97" s="150">
        <v>25000</v>
      </c>
      <c r="L97" s="283">
        <v>1.56E-4</v>
      </c>
      <c r="M97" s="311"/>
      <c r="N97" s="312"/>
      <c r="O97" s="284">
        <v>1.56E-4</v>
      </c>
      <c r="P97" s="285"/>
      <c r="Q97" s="153">
        <v>4</v>
      </c>
      <c r="R97" s="313"/>
      <c r="S97" s="155"/>
      <c r="T97" s="136"/>
      <c r="U97" s="157">
        <v>4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270</v>
      </c>
      <c r="D98" s="95"/>
      <c r="E98" s="286" t="s">
        <v>1432</v>
      </c>
      <c r="F98" s="190">
        <v>0</v>
      </c>
      <c r="G98" s="153" t="s">
        <v>1429</v>
      </c>
      <c r="H98" s="153" t="s">
        <v>1433</v>
      </c>
      <c r="I98" s="287">
        <v>1.6616000000000002</v>
      </c>
      <c r="J98" s="288">
        <v>0.7</v>
      </c>
      <c r="K98" s="150">
        <v>116500</v>
      </c>
      <c r="L98" s="283">
        <v>1.56E-4</v>
      </c>
      <c r="M98" s="311"/>
      <c r="N98" s="312"/>
      <c r="O98" s="284">
        <v>1.56E-4</v>
      </c>
      <c r="P98" s="285"/>
      <c r="Q98" s="153">
        <v>18</v>
      </c>
      <c r="R98" s="313"/>
      <c r="S98" s="155"/>
      <c r="T98" s="136"/>
      <c r="U98" s="157">
        <v>18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1441</v>
      </c>
      <c r="F99" s="190">
        <v>0</v>
      </c>
      <c r="G99" s="153" t="s">
        <v>1442</v>
      </c>
      <c r="H99" s="153" t="s">
        <v>1421</v>
      </c>
      <c r="I99" s="287">
        <v>2.6837</v>
      </c>
      <c r="J99" s="288">
        <v>1</v>
      </c>
      <c r="K99" s="150">
        <v>27000</v>
      </c>
      <c r="L99" s="283">
        <v>3.6000000000000002E-4</v>
      </c>
      <c r="M99" s="311"/>
      <c r="N99" s="312"/>
      <c r="O99" s="284">
        <v>3.6000000000000002E-4</v>
      </c>
      <c r="P99" s="285"/>
      <c r="Q99" s="153">
        <v>10</v>
      </c>
      <c r="R99" s="313"/>
      <c r="S99" s="155"/>
      <c r="T99" s="136"/>
      <c r="U99" s="157">
        <v>10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253045066</v>
      </c>
      <c r="L117" s="285"/>
      <c r="M117" s="285"/>
      <c r="N117" s="285"/>
      <c r="O117" s="285"/>
      <c r="P117" s="285"/>
      <c r="Q117" s="292">
        <v>34447</v>
      </c>
      <c r="R117" s="315"/>
      <c r="S117" s="316"/>
      <c r="T117" s="136"/>
      <c r="U117" s="292">
        <v>34447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1</v>
      </c>
      <c r="G127" s="308" t="s">
        <v>1453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1819595249</v>
      </c>
      <c r="L128" s="283">
        <v>8.1389999999999989E-4</v>
      </c>
      <c r="M128" s="311"/>
      <c r="N128" s="312"/>
      <c r="O128" s="284">
        <v>8.1389999999999989E-4</v>
      </c>
      <c r="P128" s="285"/>
      <c r="Q128" s="153">
        <v>1480969</v>
      </c>
      <c r="R128" s="313"/>
      <c r="S128" s="155"/>
      <c r="T128" s="136"/>
      <c r="U128" s="157">
        <v>1480969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1422</v>
      </c>
      <c r="F129" s="190">
        <v>0</v>
      </c>
      <c r="G129" s="153" t="s">
        <v>1423</v>
      </c>
      <c r="H129" s="153" t="s">
        <v>1421</v>
      </c>
      <c r="I129" s="287">
        <v>2.6526000000000001</v>
      </c>
      <c r="J129" s="288">
        <v>1</v>
      </c>
      <c r="K129" s="150">
        <v>322986949</v>
      </c>
      <c r="L129" s="283">
        <v>2.1590999999999997E-3</v>
      </c>
      <c r="M129" s="311"/>
      <c r="N129" s="312"/>
      <c r="O129" s="284">
        <v>2.1590999999999997E-3</v>
      </c>
      <c r="P129" s="285"/>
      <c r="Q129" s="153">
        <v>697361</v>
      </c>
      <c r="R129" s="313"/>
      <c r="S129" s="155"/>
      <c r="T129" s="136"/>
      <c r="U129" s="157">
        <v>697361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1426</v>
      </c>
      <c r="F130" s="190">
        <v>0</v>
      </c>
      <c r="G130" s="153" t="s">
        <v>1427</v>
      </c>
      <c r="H130" s="153" t="s">
        <v>1421</v>
      </c>
      <c r="I130" s="287">
        <v>0.25</v>
      </c>
      <c r="J130" s="288">
        <v>1</v>
      </c>
      <c r="K130" s="150">
        <v>5900</v>
      </c>
      <c r="L130" s="283">
        <v>2.0350000000000001E-4</v>
      </c>
      <c r="M130" s="311"/>
      <c r="N130" s="312"/>
      <c r="O130" s="284">
        <v>2.0350000000000001E-4</v>
      </c>
      <c r="P130" s="285"/>
      <c r="Q130" s="153">
        <v>1</v>
      </c>
      <c r="R130" s="313"/>
      <c r="S130" s="155"/>
      <c r="T130" s="136"/>
      <c r="U130" s="157">
        <v>1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1428</v>
      </c>
      <c r="F131" s="190">
        <v>0</v>
      </c>
      <c r="G131" s="153" t="s">
        <v>1429</v>
      </c>
      <c r="H131" s="153" t="s">
        <v>1421</v>
      </c>
      <c r="I131" s="287">
        <v>1.6616000000000002</v>
      </c>
      <c r="J131" s="288">
        <v>1</v>
      </c>
      <c r="K131" s="150">
        <v>441121261</v>
      </c>
      <c r="L131" s="283">
        <v>1.3523999999999999E-3</v>
      </c>
      <c r="M131" s="311"/>
      <c r="N131" s="312"/>
      <c r="O131" s="284">
        <v>1.3523999999999999E-3</v>
      </c>
      <c r="P131" s="285"/>
      <c r="Q131" s="153">
        <v>596572</v>
      </c>
      <c r="R131" s="313"/>
      <c r="S131" s="155"/>
      <c r="T131" s="136"/>
      <c r="U131" s="157">
        <v>596572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1430</v>
      </c>
      <c r="F132" s="190">
        <v>0</v>
      </c>
      <c r="G132" s="153" t="s">
        <v>1429</v>
      </c>
      <c r="H132" s="153" t="s">
        <v>1431</v>
      </c>
      <c r="I132" s="287">
        <v>1.6616000000000002</v>
      </c>
      <c r="J132" s="288">
        <v>0.7</v>
      </c>
      <c r="K132" s="150">
        <v>31711255</v>
      </c>
      <c r="L132" s="283">
        <v>9.4669999999999986E-4</v>
      </c>
      <c r="M132" s="311"/>
      <c r="N132" s="312"/>
      <c r="O132" s="284">
        <v>9.4669999999999986E-4</v>
      </c>
      <c r="P132" s="285"/>
      <c r="Q132" s="153">
        <v>30021</v>
      </c>
      <c r="R132" s="313"/>
      <c r="S132" s="155"/>
      <c r="T132" s="136"/>
      <c r="U132" s="157">
        <v>30021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1432</v>
      </c>
      <c r="F133" s="190">
        <v>0</v>
      </c>
      <c r="G133" s="153" t="s">
        <v>1429</v>
      </c>
      <c r="H133" s="153" t="s">
        <v>1433</v>
      </c>
      <c r="I133" s="287">
        <v>1.6616000000000002</v>
      </c>
      <c r="J133" s="288">
        <v>0.7</v>
      </c>
      <c r="K133" s="150">
        <v>13346320</v>
      </c>
      <c r="L133" s="283">
        <v>9.4669999999999986E-4</v>
      </c>
      <c r="M133" s="311"/>
      <c r="N133" s="312"/>
      <c r="O133" s="284">
        <v>9.4669999999999986E-4</v>
      </c>
      <c r="P133" s="285"/>
      <c r="Q133" s="153">
        <v>12635</v>
      </c>
      <c r="R133" s="313"/>
      <c r="S133" s="155"/>
      <c r="T133" s="136"/>
      <c r="U133" s="157">
        <v>12635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1441</v>
      </c>
      <c r="F134" s="190">
        <v>0</v>
      </c>
      <c r="G134" s="153" t="s">
        <v>1442</v>
      </c>
      <c r="H134" s="153" t="s">
        <v>1421</v>
      </c>
      <c r="I134" s="287">
        <v>2.6837</v>
      </c>
      <c r="J134" s="288">
        <v>1</v>
      </c>
      <c r="K134" s="150">
        <v>45731663</v>
      </c>
      <c r="L134" s="283">
        <v>2.1844E-3</v>
      </c>
      <c r="M134" s="311"/>
      <c r="N134" s="312"/>
      <c r="O134" s="284">
        <v>2.1844E-3</v>
      </c>
      <c r="P134" s="285"/>
      <c r="Q134" s="153">
        <v>99896</v>
      </c>
      <c r="R134" s="313"/>
      <c r="S134" s="155"/>
      <c r="T134" s="136"/>
      <c r="U134" s="157">
        <v>99896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540</v>
      </c>
      <c r="D135" s="95"/>
      <c r="E135" s="286" t="s">
        <v>1443</v>
      </c>
      <c r="F135" s="190">
        <v>0</v>
      </c>
      <c r="G135" s="153" t="s">
        <v>1442</v>
      </c>
      <c r="H135" s="153" t="s">
        <v>1431</v>
      </c>
      <c r="I135" s="287">
        <v>2.6837</v>
      </c>
      <c r="J135" s="288">
        <v>0.65</v>
      </c>
      <c r="K135" s="150">
        <v>11676669</v>
      </c>
      <c r="L135" s="283">
        <v>1.4197999999999999E-3</v>
      </c>
      <c r="M135" s="311"/>
      <c r="N135" s="312"/>
      <c r="O135" s="284">
        <v>1.4197999999999999E-3</v>
      </c>
      <c r="P135" s="285"/>
      <c r="Q135" s="153">
        <v>16579</v>
      </c>
      <c r="R135" s="313"/>
      <c r="S135" s="155"/>
      <c r="T135" s="136"/>
      <c r="U135" s="157">
        <v>16579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570</v>
      </c>
      <c r="D136" s="95"/>
      <c r="E136" s="286" t="s">
        <v>1444</v>
      </c>
      <c r="F136" s="190">
        <v>0</v>
      </c>
      <c r="G136" s="153" t="s">
        <v>1442</v>
      </c>
      <c r="H136" s="153" t="s">
        <v>1433</v>
      </c>
      <c r="I136" s="287">
        <v>2.6837</v>
      </c>
      <c r="J136" s="288">
        <v>0.65</v>
      </c>
      <c r="K136" s="150">
        <v>5922500</v>
      </c>
      <c r="L136" s="283">
        <v>1.4197999999999999E-3</v>
      </c>
      <c r="M136" s="311"/>
      <c r="N136" s="312"/>
      <c r="O136" s="284">
        <v>1.4197999999999999E-3</v>
      </c>
      <c r="P136" s="285"/>
      <c r="Q136" s="153">
        <v>8409</v>
      </c>
      <c r="R136" s="313"/>
      <c r="S136" s="155"/>
      <c r="T136" s="136"/>
      <c r="U136" s="157">
        <v>8409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710</v>
      </c>
      <c r="D137" s="95"/>
      <c r="E137" s="286" t="s">
        <v>1448</v>
      </c>
      <c r="F137" s="190">
        <v>0</v>
      </c>
      <c r="G137" s="153" t="s">
        <v>1449</v>
      </c>
      <c r="H137" s="153" t="s">
        <v>1421</v>
      </c>
      <c r="I137" s="287">
        <v>0.89400000000000002</v>
      </c>
      <c r="J137" s="288">
        <v>1</v>
      </c>
      <c r="K137" s="150">
        <v>8546000</v>
      </c>
      <c r="L137" s="283">
        <v>7.2769999999999996E-4</v>
      </c>
      <c r="M137" s="311"/>
      <c r="N137" s="312"/>
      <c r="O137" s="284">
        <v>7.2769999999999996E-4</v>
      </c>
      <c r="P137" s="285"/>
      <c r="Q137" s="153">
        <v>6219</v>
      </c>
      <c r="R137" s="313"/>
      <c r="S137" s="155"/>
      <c r="T137" s="136"/>
      <c r="U137" s="157">
        <v>6219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2700643766</v>
      </c>
      <c r="L151" s="285"/>
      <c r="M151" s="285"/>
      <c r="N151" s="285"/>
      <c r="O151" s="285"/>
      <c r="P151" s="285"/>
      <c r="Q151" s="292">
        <v>2948662</v>
      </c>
      <c r="R151" s="315"/>
      <c r="S151" s="316"/>
      <c r="T151" s="136"/>
      <c r="U151" s="292">
        <v>2948662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9</v>
      </c>
      <c r="G161" s="308" t="s">
        <v>1454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1419</v>
      </c>
      <c r="F162" s="280">
        <v>0</v>
      </c>
      <c r="G162" s="153" t="s">
        <v>1420</v>
      </c>
      <c r="H162" s="153" t="s">
        <v>1421</v>
      </c>
      <c r="I162" s="281">
        <v>1</v>
      </c>
      <c r="J162" s="282">
        <v>1</v>
      </c>
      <c r="K162" s="150">
        <v>1981391304</v>
      </c>
      <c r="L162" s="283">
        <v>1.15E-5</v>
      </c>
      <c r="M162" s="311"/>
      <c r="N162" s="312"/>
      <c r="O162" s="284">
        <v>1.15E-5</v>
      </c>
      <c r="P162" s="285"/>
      <c r="Q162" s="153">
        <v>22786</v>
      </c>
      <c r="R162" s="313"/>
      <c r="S162" s="155"/>
      <c r="T162" s="136"/>
      <c r="U162" s="157">
        <v>22786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1422</v>
      </c>
      <c r="F163" s="190">
        <v>0</v>
      </c>
      <c r="G163" s="153" t="s">
        <v>1423</v>
      </c>
      <c r="H163" s="153" t="s">
        <v>1421</v>
      </c>
      <c r="I163" s="287">
        <v>2.6526000000000001</v>
      </c>
      <c r="J163" s="288">
        <v>1</v>
      </c>
      <c r="K163" s="150">
        <v>38828590</v>
      </c>
      <c r="L163" s="283">
        <v>3.0599999999999998E-5</v>
      </c>
      <c r="M163" s="311"/>
      <c r="N163" s="312"/>
      <c r="O163" s="284">
        <v>3.0599999999999998E-5</v>
      </c>
      <c r="P163" s="285"/>
      <c r="Q163" s="153">
        <v>1188</v>
      </c>
      <c r="R163" s="313"/>
      <c r="S163" s="155"/>
      <c r="T163" s="136"/>
      <c r="U163" s="157">
        <v>1188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1424</v>
      </c>
      <c r="F164" s="190">
        <v>0</v>
      </c>
      <c r="G164" s="153" t="s">
        <v>1425</v>
      </c>
      <c r="H164" s="153" t="s">
        <v>1421</v>
      </c>
      <c r="I164" s="287">
        <v>0.25</v>
      </c>
      <c r="J164" s="288">
        <v>1</v>
      </c>
      <c r="K164" s="150">
        <v>754433</v>
      </c>
      <c r="L164" s="283">
        <v>2.9000000000000002E-6</v>
      </c>
      <c r="M164" s="311"/>
      <c r="N164" s="312"/>
      <c r="O164" s="284">
        <v>2.9000000000000002E-6</v>
      </c>
      <c r="P164" s="285"/>
      <c r="Q164" s="153">
        <v>2</v>
      </c>
      <c r="R164" s="313"/>
      <c r="S164" s="155"/>
      <c r="T164" s="136"/>
      <c r="U164" s="157">
        <v>2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140</v>
      </c>
      <c r="D165" s="95"/>
      <c r="E165" s="286" t="s">
        <v>1426</v>
      </c>
      <c r="F165" s="190">
        <v>0</v>
      </c>
      <c r="G165" s="153" t="s">
        <v>1427</v>
      </c>
      <c r="H165" s="153" t="s">
        <v>1421</v>
      </c>
      <c r="I165" s="287">
        <v>0.25</v>
      </c>
      <c r="J165" s="288">
        <v>1</v>
      </c>
      <c r="K165" s="150">
        <v>116200</v>
      </c>
      <c r="L165" s="283">
        <v>2.9000000000000002E-6</v>
      </c>
      <c r="M165" s="311"/>
      <c r="N165" s="312"/>
      <c r="O165" s="284">
        <v>2.9000000000000002E-6</v>
      </c>
      <c r="P165" s="285"/>
      <c r="Q165" s="153">
        <v>0</v>
      </c>
      <c r="R165" s="313"/>
      <c r="S165" s="155"/>
      <c r="T165" s="136"/>
      <c r="U165" s="157">
        <v>0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210</v>
      </c>
      <c r="D166" s="95"/>
      <c r="E166" s="286" t="s">
        <v>1428</v>
      </c>
      <c r="F166" s="190">
        <v>0</v>
      </c>
      <c r="G166" s="153" t="s">
        <v>1429</v>
      </c>
      <c r="H166" s="153" t="s">
        <v>1421</v>
      </c>
      <c r="I166" s="287">
        <v>1.6616000000000002</v>
      </c>
      <c r="J166" s="288">
        <v>1</v>
      </c>
      <c r="K166" s="150">
        <v>331074699</v>
      </c>
      <c r="L166" s="283">
        <v>1.9099999999999997E-5</v>
      </c>
      <c r="M166" s="311"/>
      <c r="N166" s="312"/>
      <c r="O166" s="284">
        <v>1.9099999999999997E-5</v>
      </c>
      <c r="P166" s="285"/>
      <c r="Q166" s="153">
        <v>6324</v>
      </c>
      <c r="R166" s="313"/>
      <c r="S166" s="155"/>
      <c r="T166" s="136"/>
      <c r="U166" s="157">
        <v>6324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240</v>
      </c>
      <c r="D167" s="95"/>
      <c r="E167" s="286" t="s">
        <v>1430</v>
      </c>
      <c r="F167" s="190">
        <v>0</v>
      </c>
      <c r="G167" s="153" t="s">
        <v>1429</v>
      </c>
      <c r="H167" s="153" t="s">
        <v>1431</v>
      </c>
      <c r="I167" s="287">
        <v>1.6616000000000002</v>
      </c>
      <c r="J167" s="288">
        <v>0.7</v>
      </c>
      <c r="K167" s="150">
        <v>21391262</v>
      </c>
      <c r="L167" s="283">
        <v>1.34E-5</v>
      </c>
      <c r="M167" s="311"/>
      <c r="N167" s="312"/>
      <c r="O167" s="284">
        <v>1.34E-5</v>
      </c>
      <c r="P167" s="285"/>
      <c r="Q167" s="153">
        <v>287</v>
      </c>
      <c r="R167" s="313"/>
      <c r="S167" s="155"/>
      <c r="T167" s="136"/>
      <c r="U167" s="157">
        <v>287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270</v>
      </c>
      <c r="D168" s="95"/>
      <c r="E168" s="286" t="s">
        <v>1432</v>
      </c>
      <c r="F168" s="190">
        <v>0</v>
      </c>
      <c r="G168" s="153" t="s">
        <v>1429</v>
      </c>
      <c r="H168" s="153" t="s">
        <v>1433</v>
      </c>
      <c r="I168" s="287">
        <v>1.6616000000000002</v>
      </c>
      <c r="J168" s="288">
        <v>0.7</v>
      </c>
      <c r="K168" s="150">
        <v>8320100</v>
      </c>
      <c r="L168" s="283">
        <v>1.34E-5</v>
      </c>
      <c r="M168" s="311"/>
      <c r="N168" s="312"/>
      <c r="O168" s="284">
        <v>1.34E-5</v>
      </c>
      <c r="P168" s="285"/>
      <c r="Q168" s="153">
        <v>111</v>
      </c>
      <c r="R168" s="313"/>
      <c r="S168" s="155"/>
      <c r="T168" s="136"/>
      <c r="U168" s="157">
        <v>111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510</v>
      </c>
      <c r="D169" s="95"/>
      <c r="E169" s="286" t="s">
        <v>1441</v>
      </c>
      <c r="F169" s="190">
        <v>0</v>
      </c>
      <c r="G169" s="153" t="s">
        <v>1442</v>
      </c>
      <c r="H169" s="153" t="s">
        <v>1421</v>
      </c>
      <c r="I169" s="287">
        <v>2.6837</v>
      </c>
      <c r="J169" s="288">
        <v>1</v>
      </c>
      <c r="K169" s="150">
        <v>60025550</v>
      </c>
      <c r="L169" s="283">
        <v>3.0899999999999999E-5</v>
      </c>
      <c r="M169" s="311"/>
      <c r="N169" s="312"/>
      <c r="O169" s="284">
        <v>3.0899999999999999E-5</v>
      </c>
      <c r="P169" s="285"/>
      <c r="Q169" s="153">
        <v>1855</v>
      </c>
      <c r="R169" s="313"/>
      <c r="S169" s="155"/>
      <c r="T169" s="136"/>
      <c r="U169" s="157">
        <v>1855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540</v>
      </c>
      <c r="D170" s="95"/>
      <c r="E170" s="286" t="s">
        <v>1443</v>
      </c>
      <c r="F170" s="190">
        <v>0</v>
      </c>
      <c r="G170" s="153" t="s">
        <v>1442</v>
      </c>
      <c r="H170" s="153" t="s">
        <v>1431</v>
      </c>
      <c r="I170" s="287">
        <v>2.6837</v>
      </c>
      <c r="J170" s="288">
        <v>0.65</v>
      </c>
      <c r="K170" s="150">
        <v>6132830</v>
      </c>
      <c r="L170" s="283">
        <v>2.0100000000000001E-5</v>
      </c>
      <c r="M170" s="311"/>
      <c r="N170" s="312"/>
      <c r="O170" s="284">
        <v>2.0100000000000001E-5</v>
      </c>
      <c r="P170" s="285"/>
      <c r="Q170" s="153">
        <v>123</v>
      </c>
      <c r="R170" s="313"/>
      <c r="S170" s="155"/>
      <c r="T170" s="136"/>
      <c r="U170" s="157">
        <v>123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570</v>
      </c>
      <c r="D171" s="95"/>
      <c r="E171" s="286" t="s">
        <v>1444</v>
      </c>
      <c r="F171" s="190">
        <v>0</v>
      </c>
      <c r="G171" s="153" t="s">
        <v>1442</v>
      </c>
      <c r="H171" s="153" t="s">
        <v>1433</v>
      </c>
      <c r="I171" s="287">
        <v>2.6837</v>
      </c>
      <c r="J171" s="288">
        <v>0.65</v>
      </c>
      <c r="K171" s="150">
        <v>1881500</v>
      </c>
      <c r="L171" s="283">
        <v>2.0100000000000001E-5</v>
      </c>
      <c r="M171" s="311"/>
      <c r="N171" s="312"/>
      <c r="O171" s="284">
        <v>2.0100000000000001E-5</v>
      </c>
      <c r="P171" s="285"/>
      <c r="Q171" s="153">
        <v>38</v>
      </c>
      <c r="R171" s="313"/>
      <c r="S171" s="155"/>
      <c r="T171" s="136"/>
      <c r="U171" s="157">
        <v>38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2449916468</v>
      </c>
      <c r="L185" s="285"/>
      <c r="M185" s="285"/>
      <c r="N185" s="285"/>
      <c r="O185" s="285"/>
      <c r="P185" s="285"/>
      <c r="Q185" s="292">
        <v>32714</v>
      </c>
      <c r="R185" s="315"/>
      <c r="S185" s="316"/>
      <c r="T185" s="136"/>
      <c r="U185" s="292">
        <v>32714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950</v>
      </c>
      <c r="F195" s="307">
        <v>10</v>
      </c>
      <c r="G195" s="308" t="s">
        <v>1455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1419</v>
      </c>
      <c r="F196" s="280">
        <v>0</v>
      </c>
      <c r="G196" s="153" t="s">
        <v>1420</v>
      </c>
      <c r="H196" s="153" t="s">
        <v>1421</v>
      </c>
      <c r="I196" s="281">
        <v>1</v>
      </c>
      <c r="J196" s="282">
        <v>1</v>
      </c>
      <c r="K196" s="150">
        <v>1867321725</v>
      </c>
      <c r="L196" s="283">
        <v>3.6179999999999996E-4</v>
      </c>
      <c r="M196" s="311"/>
      <c r="N196" s="312"/>
      <c r="O196" s="284">
        <v>3.6179999999999996E-4</v>
      </c>
      <c r="P196" s="285"/>
      <c r="Q196" s="153">
        <v>675597</v>
      </c>
      <c r="R196" s="313"/>
      <c r="S196" s="155"/>
      <c r="T196" s="136"/>
      <c r="U196" s="157">
        <v>675597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50</v>
      </c>
      <c r="D197" s="95"/>
      <c r="E197" s="286" t="s">
        <v>1422</v>
      </c>
      <c r="F197" s="190">
        <v>0</v>
      </c>
      <c r="G197" s="153" t="s">
        <v>1423</v>
      </c>
      <c r="H197" s="153" t="s">
        <v>1421</v>
      </c>
      <c r="I197" s="287">
        <v>2.6526000000000001</v>
      </c>
      <c r="J197" s="288">
        <v>1</v>
      </c>
      <c r="K197" s="150">
        <v>38828590</v>
      </c>
      <c r="L197" s="283">
        <v>9.5969999999999996E-4</v>
      </c>
      <c r="M197" s="311"/>
      <c r="N197" s="312"/>
      <c r="O197" s="284">
        <v>9.5969999999999996E-4</v>
      </c>
      <c r="P197" s="285"/>
      <c r="Q197" s="153">
        <v>37264</v>
      </c>
      <c r="R197" s="313"/>
      <c r="S197" s="155"/>
      <c r="T197" s="136"/>
      <c r="U197" s="157">
        <v>37264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110</v>
      </c>
      <c r="D198" s="95"/>
      <c r="E198" s="286" t="s">
        <v>1424</v>
      </c>
      <c r="F198" s="190">
        <v>0</v>
      </c>
      <c r="G198" s="153" t="s">
        <v>1425</v>
      </c>
      <c r="H198" s="153" t="s">
        <v>1421</v>
      </c>
      <c r="I198" s="287">
        <v>0.25</v>
      </c>
      <c r="J198" s="288">
        <v>1</v>
      </c>
      <c r="K198" s="150">
        <v>237550</v>
      </c>
      <c r="L198" s="283">
        <v>9.0499999999999991E-5</v>
      </c>
      <c r="M198" s="311"/>
      <c r="N198" s="312"/>
      <c r="O198" s="284">
        <v>9.0499999999999991E-5</v>
      </c>
      <c r="P198" s="285"/>
      <c r="Q198" s="153">
        <v>21</v>
      </c>
      <c r="R198" s="313"/>
      <c r="S198" s="155"/>
      <c r="T198" s="136"/>
      <c r="U198" s="157">
        <v>21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140</v>
      </c>
      <c r="D199" s="95"/>
      <c r="E199" s="286" t="s">
        <v>1426</v>
      </c>
      <c r="F199" s="190">
        <v>0</v>
      </c>
      <c r="G199" s="153" t="s">
        <v>1427</v>
      </c>
      <c r="H199" s="153" t="s">
        <v>1421</v>
      </c>
      <c r="I199" s="287">
        <v>0.25</v>
      </c>
      <c r="J199" s="288">
        <v>1</v>
      </c>
      <c r="K199" s="150">
        <v>54000</v>
      </c>
      <c r="L199" s="283">
        <v>9.0499999999999991E-5</v>
      </c>
      <c r="M199" s="311"/>
      <c r="N199" s="312"/>
      <c r="O199" s="284">
        <v>9.0499999999999991E-5</v>
      </c>
      <c r="P199" s="285"/>
      <c r="Q199" s="153">
        <v>5</v>
      </c>
      <c r="R199" s="313"/>
      <c r="S199" s="155"/>
      <c r="T199" s="136"/>
      <c r="U199" s="157">
        <v>5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210</v>
      </c>
      <c r="D200" s="95"/>
      <c r="E200" s="286" t="s">
        <v>1428</v>
      </c>
      <c r="F200" s="190">
        <v>0</v>
      </c>
      <c r="G200" s="153" t="s">
        <v>1429</v>
      </c>
      <c r="H200" s="153" t="s">
        <v>1421</v>
      </c>
      <c r="I200" s="287">
        <v>1.6616000000000002</v>
      </c>
      <c r="J200" s="288">
        <v>1</v>
      </c>
      <c r="K200" s="150">
        <v>327283017</v>
      </c>
      <c r="L200" s="283">
        <v>6.0119999999999998E-4</v>
      </c>
      <c r="M200" s="311"/>
      <c r="N200" s="312"/>
      <c r="O200" s="284">
        <v>6.0119999999999998E-4</v>
      </c>
      <c r="P200" s="285"/>
      <c r="Q200" s="153">
        <v>196763</v>
      </c>
      <c r="R200" s="313"/>
      <c r="S200" s="155"/>
      <c r="T200" s="136"/>
      <c r="U200" s="157">
        <v>196763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240</v>
      </c>
      <c r="D201" s="95"/>
      <c r="E201" s="286" t="s">
        <v>1430</v>
      </c>
      <c r="F201" s="190">
        <v>0</v>
      </c>
      <c r="G201" s="153" t="s">
        <v>1429</v>
      </c>
      <c r="H201" s="153" t="s">
        <v>1431</v>
      </c>
      <c r="I201" s="287">
        <v>1.6616000000000002</v>
      </c>
      <c r="J201" s="288">
        <v>0.7</v>
      </c>
      <c r="K201" s="150">
        <v>20772266</v>
      </c>
      <c r="L201" s="283">
        <v>4.2079999999999998E-4</v>
      </c>
      <c r="M201" s="311"/>
      <c r="N201" s="312"/>
      <c r="O201" s="284">
        <v>4.2079999999999998E-4</v>
      </c>
      <c r="P201" s="285"/>
      <c r="Q201" s="153">
        <v>8741</v>
      </c>
      <c r="R201" s="313"/>
      <c r="S201" s="155"/>
      <c r="T201" s="136"/>
      <c r="U201" s="157">
        <v>8741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270</v>
      </c>
      <c r="D202" s="95"/>
      <c r="E202" s="286" t="s">
        <v>1432</v>
      </c>
      <c r="F202" s="190">
        <v>0</v>
      </c>
      <c r="G202" s="153" t="s">
        <v>1429</v>
      </c>
      <c r="H202" s="153" t="s">
        <v>1433</v>
      </c>
      <c r="I202" s="287">
        <v>1.6616000000000002</v>
      </c>
      <c r="J202" s="288">
        <v>0.7</v>
      </c>
      <c r="K202" s="150">
        <v>8255100</v>
      </c>
      <c r="L202" s="283">
        <v>4.2079999999999998E-4</v>
      </c>
      <c r="M202" s="311"/>
      <c r="N202" s="312"/>
      <c r="O202" s="284">
        <v>4.2079999999999998E-4</v>
      </c>
      <c r="P202" s="285"/>
      <c r="Q202" s="153">
        <v>3474</v>
      </c>
      <c r="R202" s="313"/>
      <c r="S202" s="155"/>
      <c r="T202" s="136"/>
      <c r="U202" s="157">
        <v>3474</v>
      </c>
      <c r="V202" s="265"/>
      <c r="W202" s="322"/>
    </row>
    <row r="203" spans="1:23" x14ac:dyDescent="0.2">
      <c r="A203" s="306">
        <v>16</v>
      </c>
      <c r="B203" s="229">
        <v>8</v>
      </c>
      <c r="C203" s="237">
        <v>510</v>
      </c>
      <c r="D203" s="95"/>
      <c r="E203" s="286" t="s">
        <v>1441</v>
      </c>
      <c r="F203" s="190">
        <v>0</v>
      </c>
      <c r="G203" s="153" t="s">
        <v>1442</v>
      </c>
      <c r="H203" s="153" t="s">
        <v>1421</v>
      </c>
      <c r="I203" s="287">
        <v>2.6837</v>
      </c>
      <c r="J203" s="288">
        <v>1</v>
      </c>
      <c r="K203" s="150">
        <v>59388085</v>
      </c>
      <c r="L203" s="283">
        <v>9.7100000000000007E-4</v>
      </c>
      <c r="M203" s="311"/>
      <c r="N203" s="312"/>
      <c r="O203" s="284">
        <v>9.7100000000000007E-4</v>
      </c>
      <c r="P203" s="285"/>
      <c r="Q203" s="153">
        <v>57666</v>
      </c>
      <c r="R203" s="313"/>
      <c r="S203" s="155"/>
      <c r="T203" s="136"/>
      <c r="U203" s="157">
        <v>57666</v>
      </c>
      <c r="V203" s="265"/>
      <c r="W203" s="322"/>
    </row>
    <row r="204" spans="1:23" x14ac:dyDescent="0.2">
      <c r="A204" s="306">
        <v>17</v>
      </c>
      <c r="B204" s="229">
        <v>9</v>
      </c>
      <c r="C204" s="237">
        <v>540</v>
      </c>
      <c r="D204" s="95"/>
      <c r="E204" s="286" t="s">
        <v>1443</v>
      </c>
      <c r="F204" s="190">
        <v>0</v>
      </c>
      <c r="G204" s="153" t="s">
        <v>1442</v>
      </c>
      <c r="H204" s="153" t="s">
        <v>1431</v>
      </c>
      <c r="I204" s="287">
        <v>2.6837</v>
      </c>
      <c r="J204" s="288">
        <v>0.65</v>
      </c>
      <c r="K204" s="150">
        <v>5660830</v>
      </c>
      <c r="L204" s="283">
        <v>6.311E-4</v>
      </c>
      <c r="M204" s="311"/>
      <c r="N204" s="312"/>
      <c r="O204" s="284">
        <v>6.311E-4</v>
      </c>
      <c r="P204" s="285"/>
      <c r="Q204" s="153">
        <v>3573</v>
      </c>
      <c r="R204" s="313"/>
      <c r="S204" s="155"/>
      <c r="T204" s="136"/>
      <c r="U204" s="157">
        <v>3573</v>
      </c>
      <c r="V204" s="265"/>
      <c r="W204" s="322"/>
    </row>
    <row r="205" spans="1:23" x14ac:dyDescent="0.2">
      <c r="A205" s="306">
        <v>18</v>
      </c>
      <c r="B205" s="229">
        <v>10</v>
      </c>
      <c r="C205" s="237">
        <v>570</v>
      </c>
      <c r="D205" s="95"/>
      <c r="E205" s="286" t="s">
        <v>1444</v>
      </c>
      <c r="F205" s="190">
        <v>0</v>
      </c>
      <c r="G205" s="153" t="s">
        <v>1442</v>
      </c>
      <c r="H205" s="153" t="s">
        <v>1433</v>
      </c>
      <c r="I205" s="287">
        <v>2.6837</v>
      </c>
      <c r="J205" s="288">
        <v>0.65</v>
      </c>
      <c r="K205" s="150">
        <v>1590500</v>
      </c>
      <c r="L205" s="283">
        <v>6.311E-4</v>
      </c>
      <c r="M205" s="311"/>
      <c r="N205" s="312"/>
      <c r="O205" s="284">
        <v>6.311E-4</v>
      </c>
      <c r="P205" s="285"/>
      <c r="Q205" s="153">
        <v>1004</v>
      </c>
      <c r="R205" s="313"/>
      <c r="S205" s="155"/>
      <c r="T205" s="136"/>
      <c r="U205" s="157">
        <v>1004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2329391663</v>
      </c>
      <c r="L219" s="285"/>
      <c r="M219" s="285"/>
      <c r="N219" s="285"/>
      <c r="O219" s="285"/>
      <c r="P219" s="285"/>
      <c r="Q219" s="292">
        <v>984108</v>
      </c>
      <c r="R219" s="315"/>
      <c r="S219" s="316"/>
      <c r="T219" s="136"/>
      <c r="U219" s="292">
        <v>984108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950</v>
      </c>
      <c r="F229" s="307">
        <v>6</v>
      </c>
      <c r="G229" s="308" t="s">
        <v>1456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1419</v>
      </c>
      <c r="F230" s="280">
        <v>0</v>
      </c>
      <c r="G230" s="153" t="s">
        <v>1420</v>
      </c>
      <c r="H230" s="153" t="s">
        <v>1421</v>
      </c>
      <c r="I230" s="281">
        <v>1</v>
      </c>
      <c r="J230" s="282">
        <v>1</v>
      </c>
      <c r="K230" s="150">
        <v>556958014</v>
      </c>
      <c r="L230" s="283">
        <v>1.1483999999999999E-3</v>
      </c>
      <c r="M230" s="311"/>
      <c r="N230" s="312"/>
      <c r="O230" s="284">
        <v>1.1483999999999999E-3</v>
      </c>
      <c r="P230" s="285"/>
      <c r="Q230" s="153">
        <v>639611</v>
      </c>
      <c r="R230" s="313"/>
      <c r="S230" s="155"/>
      <c r="T230" s="136"/>
      <c r="U230" s="157">
        <v>639611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110</v>
      </c>
      <c r="D231" s="95"/>
      <c r="E231" s="286" t="s">
        <v>1424</v>
      </c>
      <c r="F231" s="190">
        <v>0</v>
      </c>
      <c r="G231" s="153" t="s">
        <v>1425</v>
      </c>
      <c r="H231" s="153" t="s">
        <v>1421</v>
      </c>
      <c r="I231" s="287">
        <v>0.25</v>
      </c>
      <c r="J231" s="288">
        <v>1</v>
      </c>
      <c r="K231" s="150">
        <v>17976573</v>
      </c>
      <c r="L231" s="283">
        <v>2.8709999999999999E-4</v>
      </c>
      <c r="M231" s="311"/>
      <c r="N231" s="312"/>
      <c r="O231" s="284">
        <v>2.8709999999999999E-4</v>
      </c>
      <c r="P231" s="285"/>
      <c r="Q231" s="153">
        <v>5161</v>
      </c>
      <c r="R231" s="313"/>
      <c r="S231" s="155"/>
      <c r="T231" s="136"/>
      <c r="U231" s="157">
        <v>5161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140</v>
      </c>
      <c r="D232" s="95"/>
      <c r="E232" s="286" t="s">
        <v>1426</v>
      </c>
      <c r="F232" s="190">
        <v>0</v>
      </c>
      <c r="G232" s="153" t="s">
        <v>1427</v>
      </c>
      <c r="H232" s="153" t="s">
        <v>1421</v>
      </c>
      <c r="I232" s="287">
        <v>0.25</v>
      </c>
      <c r="J232" s="288">
        <v>1</v>
      </c>
      <c r="K232" s="150">
        <v>248400</v>
      </c>
      <c r="L232" s="283">
        <v>2.8709999999999999E-4</v>
      </c>
      <c r="M232" s="311"/>
      <c r="N232" s="312"/>
      <c r="O232" s="284">
        <v>2.8709999999999999E-4</v>
      </c>
      <c r="P232" s="285"/>
      <c r="Q232" s="153">
        <v>71</v>
      </c>
      <c r="R232" s="313"/>
      <c r="S232" s="155"/>
      <c r="T232" s="136"/>
      <c r="U232" s="157">
        <v>71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210</v>
      </c>
      <c r="D233" s="95"/>
      <c r="E233" s="286" t="s">
        <v>1428</v>
      </c>
      <c r="F233" s="190">
        <v>0</v>
      </c>
      <c r="G233" s="153" t="s">
        <v>1429</v>
      </c>
      <c r="H233" s="153" t="s">
        <v>1421</v>
      </c>
      <c r="I233" s="287">
        <v>1.6616000000000002</v>
      </c>
      <c r="J233" s="288">
        <v>1</v>
      </c>
      <c r="K233" s="150">
        <v>16246246</v>
      </c>
      <c r="L233" s="283">
        <v>1.9081999999999999E-3</v>
      </c>
      <c r="M233" s="311"/>
      <c r="N233" s="312"/>
      <c r="O233" s="284">
        <v>1.9081999999999999E-3</v>
      </c>
      <c r="P233" s="285"/>
      <c r="Q233" s="153">
        <v>31001</v>
      </c>
      <c r="R233" s="313"/>
      <c r="S233" s="155"/>
      <c r="T233" s="136"/>
      <c r="U233" s="157">
        <v>31001</v>
      </c>
      <c r="V233" s="265"/>
      <c r="W233" s="322"/>
    </row>
    <row r="234" spans="1:23" x14ac:dyDescent="0.2">
      <c r="A234" s="306">
        <v>13</v>
      </c>
      <c r="B234" s="229">
        <v>5</v>
      </c>
      <c r="C234" s="237">
        <v>240</v>
      </c>
      <c r="D234" s="95"/>
      <c r="E234" s="286" t="s">
        <v>1430</v>
      </c>
      <c r="F234" s="190">
        <v>0</v>
      </c>
      <c r="G234" s="153" t="s">
        <v>1429</v>
      </c>
      <c r="H234" s="153" t="s">
        <v>1431</v>
      </c>
      <c r="I234" s="287">
        <v>1.6616000000000002</v>
      </c>
      <c r="J234" s="288">
        <v>0.7</v>
      </c>
      <c r="K234" s="150">
        <v>224254</v>
      </c>
      <c r="L234" s="283">
        <v>1.3358000000000001E-3</v>
      </c>
      <c r="M234" s="311"/>
      <c r="N234" s="312"/>
      <c r="O234" s="284">
        <v>1.3358000000000001E-3</v>
      </c>
      <c r="P234" s="285"/>
      <c r="Q234" s="153">
        <v>300</v>
      </c>
      <c r="R234" s="313"/>
      <c r="S234" s="155"/>
      <c r="T234" s="136"/>
      <c r="U234" s="157">
        <v>300</v>
      </c>
      <c r="V234" s="265"/>
      <c r="W234" s="322"/>
    </row>
    <row r="235" spans="1:23" x14ac:dyDescent="0.2">
      <c r="A235" s="306">
        <v>14</v>
      </c>
      <c r="B235" s="229">
        <v>6</v>
      </c>
      <c r="C235" s="237">
        <v>270</v>
      </c>
      <c r="D235" s="95"/>
      <c r="E235" s="286" t="s">
        <v>1432</v>
      </c>
      <c r="F235" s="190">
        <v>0</v>
      </c>
      <c r="G235" s="153" t="s">
        <v>1429</v>
      </c>
      <c r="H235" s="153" t="s">
        <v>1433</v>
      </c>
      <c r="I235" s="287">
        <v>1.6616000000000002</v>
      </c>
      <c r="J235" s="288">
        <v>0.7</v>
      </c>
      <c r="K235" s="150">
        <v>911900</v>
      </c>
      <c r="L235" s="283">
        <v>1.3358000000000001E-3</v>
      </c>
      <c r="M235" s="311"/>
      <c r="N235" s="312"/>
      <c r="O235" s="284">
        <v>1.3358000000000001E-3</v>
      </c>
      <c r="P235" s="285"/>
      <c r="Q235" s="153">
        <v>1218</v>
      </c>
      <c r="R235" s="313"/>
      <c r="S235" s="155"/>
      <c r="T235" s="136"/>
      <c r="U235" s="157">
        <v>1218</v>
      </c>
      <c r="V235" s="265"/>
      <c r="W235" s="322"/>
    </row>
    <row r="236" spans="1:23" x14ac:dyDescent="0.2">
      <c r="A236" s="306">
        <v>15</v>
      </c>
      <c r="B236" s="229">
        <v>7</v>
      </c>
      <c r="C236" s="237">
        <v>510</v>
      </c>
      <c r="D236" s="95"/>
      <c r="E236" s="286" t="s">
        <v>1441</v>
      </c>
      <c r="F236" s="190">
        <v>0</v>
      </c>
      <c r="G236" s="153" t="s">
        <v>1442</v>
      </c>
      <c r="H236" s="153" t="s">
        <v>1421</v>
      </c>
      <c r="I236" s="287">
        <v>2.6837</v>
      </c>
      <c r="J236" s="288">
        <v>1</v>
      </c>
      <c r="K236" s="150">
        <v>1917488</v>
      </c>
      <c r="L236" s="283">
        <v>3.0820000000000001E-3</v>
      </c>
      <c r="M236" s="311"/>
      <c r="N236" s="312"/>
      <c r="O236" s="284">
        <v>3.0820000000000001E-3</v>
      </c>
      <c r="P236" s="285"/>
      <c r="Q236" s="153">
        <v>5910</v>
      </c>
      <c r="R236" s="313"/>
      <c r="S236" s="155"/>
      <c r="T236" s="136"/>
      <c r="U236" s="157">
        <v>5910</v>
      </c>
      <c r="V236" s="265"/>
      <c r="W236" s="322"/>
    </row>
    <row r="237" spans="1:23" x14ac:dyDescent="0.2">
      <c r="A237" s="306">
        <v>16</v>
      </c>
      <c r="B237" s="229">
        <v>8</v>
      </c>
      <c r="C237" s="237">
        <v>570</v>
      </c>
      <c r="D237" s="95"/>
      <c r="E237" s="286" t="s">
        <v>1444</v>
      </c>
      <c r="F237" s="190">
        <v>0</v>
      </c>
      <c r="G237" s="153" t="s">
        <v>1442</v>
      </c>
      <c r="H237" s="153" t="s">
        <v>1433</v>
      </c>
      <c r="I237" s="287">
        <v>2.6837</v>
      </c>
      <c r="J237" s="288">
        <v>0.65</v>
      </c>
      <c r="K237" s="150">
        <v>137000</v>
      </c>
      <c r="L237" s="283">
        <v>2.0033E-3</v>
      </c>
      <c r="M237" s="311"/>
      <c r="N237" s="312"/>
      <c r="O237" s="284">
        <v>2.0033E-3</v>
      </c>
      <c r="P237" s="285"/>
      <c r="Q237" s="153">
        <v>274</v>
      </c>
      <c r="R237" s="313"/>
      <c r="S237" s="155"/>
      <c r="T237" s="136"/>
      <c r="U237" s="157">
        <v>274</v>
      </c>
      <c r="V237" s="265"/>
      <c r="W237" s="322"/>
    </row>
    <row r="238" spans="1:23" x14ac:dyDescent="0.2">
      <c r="A238" s="306">
        <v>17</v>
      </c>
      <c r="B238" s="229">
        <v>9</v>
      </c>
      <c r="C238" s="237">
        <v>710</v>
      </c>
      <c r="D238" s="95"/>
      <c r="E238" s="286" t="s">
        <v>1448</v>
      </c>
      <c r="F238" s="190">
        <v>0</v>
      </c>
      <c r="G238" s="153" t="s">
        <v>1449</v>
      </c>
      <c r="H238" s="153" t="s">
        <v>1421</v>
      </c>
      <c r="I238" s="287">
        <v>0.89400000000000002</v>
      </c>
      <c r="J238" s="288">
        <v>1</v>
      </c>
      <c r="K238" s="150">
        <v>20560325</v>
      </c>
      <c r="L238" s="283">
        <v>1.0267E-3</v>
      </c>
      <c r="M238" s="311"/>
      <c r="N238" s="312"/>
      <c r="O238" s="284">
        <v>1.0267E-3</v>
      </c>
      <c r="P238" s="285"/>
      <c r="Q238" s="153">
        <v>21109</v>
      </c>
      <c r="R238" s="313"/>
      <c r="S238" s="155"/>
      <c r="T238" s="136"/>
      <c r="U238" s="157">
        <v>21109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615180200</v>
      </c>
      <c r="L253" s="285"/>
      <c r="M253" s="285"/>
      <c r="N253" s="285"/>
      <c r="O253" s="285"/>
      <c r="P253" s="285"/>
      <c r="Q253" s="292">
        <v>704655</v>
      </c>
      <c r="R253" s="315"/>
      <c r="S253" s="316"/>
      <c r="T253" s="136"/>
      <c r="U253" s="292">
        <v>704655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950</v>
      </c>
      <c r="F263" s="307">
        <v>3</v>
      </c>
      <c r="G263" s="308" t="s">
        <v>1457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1419</v>
      </c>
      <c r="F264" s="280">
        <v>0</v>
      </c>
      <c r="G264" s="153" t="s">
        <v>1420</v>
      </c>
      <c r="H264" s="153" t="s">
        <v>1421</v>
      </c>
      <c r="I264" s="281">
        <v>1</v>
      </c>
      <c r="J264" s="282">
        <v>1</v>
      </c>
      <c r="K264" s="150">
        <v>556958014</v>
      </c>
      <c r="L264" s="283">
        <v>6.4070000000000002E-4</v>
      </c>
      <c r="M264" s="311"/>
      <c r="N264" s="312"/>
      <c r="O264" s="284">
        <v>6.4070000000000002E-4</v>
      </c>
      <c r="P264" s="285"/>
      <c r="Q264" s="153">
        <v>356843</v>
      </c>
      <c r="R264" s="313"/>
      <c r="S264" s="155"/>
      <c r="T264" s="136"/>
      <c r="U264" s="157">
        <v>356843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110</v>
      </c>
      <c r="D265" s="95"/>
      <c r="E265" s="286" t="s">
        <v>1424</v>
      </c>
      <c r="F265" s="190">
        <v>0</v>
      </c>
      <c r="G265" s="153" t="s">
        <v>1425</v>
      </c>
      <c r="H265" s="153" t="s">
        <v>1421</v>
      </c>
      <c r="I265" s="287">
        <v>0.25</v>
      </c>
      <c r="J265" s="288">
        <v>1</v>
      </c>
      <c r="K265" s="150">
        <v>17976573</v>
      </c>
      <c r="L265" s="283">
        <v>1.6019999999999999E-4</v>
      </c>
      <c r="M265" s="311"/>
      <c r="N265" s="312"/>
      <c r="O265" s="284">
        <v>1.6019999999999999E-4</v>
      </c>
      <c r="P265" s="285"/>
      <c r="Q265" s="153">
        <v>2880</v>
      </c>
      <c r="R265" s="313"/>
      <c r="S265" s="155"/>
      <c r="T265" s="136"/>
      <c r="U265" s="157">
        <v>2880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140</v>
      </c>
      <c r="D266" s="95"/>
      <c r="E266" s="286" t="s">
        <v>1426</v>
      </c>
      <c r="F266" s="190">
        <v>0</v>
      </c>
      <c r="G266" s="153" t="s">
        <v>1427</v>
      </c>
      <c r="H266" s="153" t="s">
        <v>1421</v>
      </c>
      <c r="I266" s="287">
        <v>0.25</v>
      </c>
      <c r="J266" s="288">
        <v>1</v>
      </c>
      <c r="K266" s="150">
        <v>248400</v>
      </c>
      <c r="L266" s="283">
        <v>1.6019999999999999E-4</v>
      </c>
      <c r="M266" s="311"/>
      <c r="N266" s="312"/>
      <c r="O266" s="284">
        <v>1.6019999999999999E-4</v>
      </c>
      <c r="P266" s="285"/>
      <c r="Q266" s="153">
        <v>40</v>
      </c>
      <c r="R266" s="313"/>
      <c r="S266" s="155"/>
      <c r="T266" s="136"/>
      <c r="U266" s="157">
        <v>40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210</v>
      </c>
      <c r="D267" s="95"/>
      <c r="E267" s="286" t="s">
        <v>1428</v>
      </c>
      <c r="F267" s="190">
        <v>0</v>
      </c>
      <c r="G267" s="153" t="s">
        <v>1429</v>
      </c>
      <c r="H267" s="153" t="s">
        <v>1421</v>
      </c>
      <c r="I267" s="287">
        <v>1.6616000000000002</v>
      </c>
      <c r="J267" s="288">
        <v>1</v>
      </c>
      <c r="K267" s="150">
        <v>16246246</v>
      </c>
      <c r="L267" s="283">
        <v>1.0644999999999999E-3</v>
      </c>
      <c r="M267" s="311"/>
      <c r="N267" s="312"/>
      <c r="O267" s="284">
        <v>1.0644999999999999E-3</v>
      </c>
      <c r="P267" s="285"/>
      <c r="Q267" s="153">
        <v>17294</v>
      </c>
      <c r="R267" s="313"/>
      <c r="S267" s="155"/>
      <c r="T267" s="136"/>
      <c r="U267" s="157">
        <v>17294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240</v>
      </c>
      <c r="D268" s="95"/>
      <c r="E268" s="286" t="s">
        <v>1430</v>
      </c>
      <c r="F268" s="190">
        <v>0</v>
      </c>
      <c r="G268" s="153" t="s">
        <v>1429</v>
      </c>
      <c r="H268" s="153" t="s">
        <v>1431</v>
      </c>
      <c r="I268" s="287">
        <v>1.6616000000000002</v>
      </c>
      <c r="J268" s="288">
        <v>0.7</v>
      </c>
      <c r="K268" s="150">
        <v>224254</v>
      </c>
      <c r="L268" s="283">
        <v>7.4520000000000001E-4</v>
      </c>
      <c r="M268" s="311"/>
      <c r="N268" s="312"/>
      <c r="O268" s="284">
        <v>7.4520000000000001E-4</v>
      </c>
      <c r="P268" s="285"/>
      <c r="Q268" s="153">
        <v>167</v>
      </c>
      <c r="R268" s="313"/>
      <c r="S268" s="155"/>
      <c r="T268" s="136"/>
      <c r="U268" s="157">
        <v>167</v>
      </c>
      <c r="V268" s="265"/>
      <c r="W268" s="322"/>
    </row>
    <row r="269" spans="1:23" x14ac:dyDescent="0.2">
      <c r="A269" s="306">
        <v>14</v>
      </c>
      <c r="B269" s="229">
        <v>6</v>
      </c>
      <c r="C269" s="237">
        <v>270</v>
      </c>
      <c r="D269" s="95"/>
      <c r="E269" s="286" t="s">
        <v>1432</v>
      </c>
      <c r="F269" s="190">
        <v>0</v>
      </c>
      <c r="G269" s="153" t="s">
        <v>1429</v>
      </c>
      <c r="H269" s="153" t="s">
        <v>1433</v>
      </c>
      <c r="I269" s="287">
        <v>1.6616000000000002</v>
      </c>
      <c r="J269" s="288">
        <v>0.7</v>
      </c>
      <c r="K269" s="150">
        <v>911900</v>
      </c>
      <c r="L269" s="283">
        <v>7.4520000000000001E-4</v>
      </c>
      <c r="M269" s="311"/>
      <c r="N269" s="312"/>
      <c r="O269" s="284">
        <v>7.4520000000000001E-4</v>
      </c>
      <c r="P269" s="285"/>
      <c r="Q269" s="153">
        <v>680</v>
      </c>
      <c r="R269" s="313"/>
      <c r="S269" s="155"/>
      <c r="T269" s="136"/>
      <c r="U269" s="157">
        <v>680</v>
      </c>
      <c r="V269" s="265"/>
      <c r="W269" s="322"/>
    </row>
    <row r="270" spans="1:23" x14ac:dyDescent="0.2">
      <c r="A270" s="306">
        <v>15</v>
      </c>
      <c r="B270" s="229">
        <v>7</v>
      </c>
      <c r="C270" s="237">
        <v>510</v>
      </c>
      <c r="D270" s="95"/>
      <c r="E270" s="286" t="s">
        <v>1441</v>
      </c>
      <c r="F270" s="190">
        <v>0</v>
      </c>
      <c r="G270" s="153" t="s">
        <v>1442</v>
      </c>
      <c r="H270" s="153" t="s">
        <v>1421</v>
      </c>
      <c r="I270" s="287">
        <v>2.6837</v>
      </c>
      <c r="J270" s="288">
        <v>1</v>
      </c>
      <c r="K270" s="150">
        <v>1917488</v>
      </c>
      <c r="L270" s="283">
        <v>1.7193999999999998E-3</v>
      </c>
      <c r="M270" s="311"/>
      <c r="N270" s="312"/>
      <c r="O270" s="284">
        <v>1.7193999999999998E-3</v>
      </c>
      <c r="P270" s="285"/>
      <c r="Q270" s="153">
        <v>3297</v>
      </c>
      <c r="R270" s="313"/>
      <c r="S270" s="155"/>
      <c r="T270" s="136"/>
      <c r="U270" s="157">
        <v>3297</v>
      </c>
      <c r="V270" s="265"/>
      <c r="W270" s="318"/>
    </row>
    <row r="271" spans="1:23" x14ac:dyDescent="0.2">
      <c r="A271" s="306">
        <v>16</v>
      </c>
      <c r="B271" s="229">
        <v>8</v>
      </c>
      <c r="C271" s="237">
        <v>570</v>
      </c>
      <c r="D271" s="95"/>
      <c r="E271" s="286" t="s">
        <v>1444</v>
      </c>
      <c r="F271" s="190">
        <v>0</v>
      </c>
      <c r="G271" s="153" t="s">
        <v>1442</v>
      </c>
      <c r="H271" s="153" t="s">
        <v>1433</v>
      </c>
      <c r="I271" s="287">
        <v>2.6837</v>
      </c>
      <c r="J271" s="288">
        <v>0.65</v>
      </c>
      <c r="K271" s="150">
        <v>137000</v>
      </c>
      <c r="L271" s="283">
        <v>1.1176000000000001E-3</v>
      </c>
      <c r="M271" s="311"/>
      <c r="N271" s="312"/>
      <c r="O271" s="284">
        <v>1.1176000000000001E-3</v>
      </c>
      <c r="P271" s="285"/>
      <c r="Q271" s="153">
        <v>153</v>
      </c>
      <c r="R271" s="313"/>
      <c r="S271" s="155"/>
      <c r="T271" s="136"/>
      <c r="U271" s="157">
        <v>153</v>
      </c>
      <c r="V271" s="265"/>
      <c r="W271" s="318"/>
    </row>
    <row r="272" spans="1:23" x14ac:dyDescent="0.2">
      <c r="A272" s="306">
        <v>17</v>
      </c>
      <c r="B272" s="229">
        <v>9</v>
      </c>
      <c r="C272" s="237">
        <v>710</v>
      </c>
      <c r="D272" s="95"/>
      <c r="E272" s="286" t="s">
        <v>1448</v>
      </c>
      <c r="F272" s="190">
        <v>0</v>
      </c>
      <c r="G272" s="153" t="s">
        <v>1449</v>
      </c>
      <c r="H272" s="153" t="s">
        <v>1421</v>
      </c>
      <c r="I272" s="287">
        <v>0.89400000000000002</v>
      </c>
      <c r="J272" s="288">
        <v>1</v>
      </c>
      <c r="K272" s="150">
        <v>20560325</v>
      </c>
      <c r="L272" s="283">
        <v>5.7279999999999994E-4</v>
      </c>
      <c r="M272" s="311"/>
      <c r="N272" s="312"/>
      <c r="O272" s="284">
        <v>5.7279999999999994E-4</v>
      </c>
      <c r="P272" s="285"/>
      <c r="Q272" s="153">
        <v>11777</v>
      </c>
      <c r="R272" s="313"/>
      <c r="S272" s="155"/>
      <c r="T272" s="136"/>
      <c r="U272" s="157">
        <v>11777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615180200</v>
      </c>
      <c r="L287" s="285"/>
      <c r="M287" s="285"/>
      <c r="N287" s="285"/>
      <c r="O287" s="285"/>
      <c r="P287" s="285"/>
      <c r="Q287" s="292">
        <v>393131</v>
      </c>
      <c r="R287" s="315"/>
      <c r="S287" s="316"/>
      <c r="T287" s="136"/>
      <c r="U287" s="292">
        <v>393131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950</v>
      </c>
      <c r="F297" s="307">
        <v>5</v>
      </c>
      <c r="G297" s="308" t="s">
        <v>1458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1419</v>
      </c>
      <c r="F298" s="280">
        <v>0</v>
      </c>
      <c r="G298" s="153" t="s">
        <v>1420</v>
      </c>
      <c r="H298" s="153" t="s">
        <v>1421</v>
      </c>
      <c r="I298" s="281">
        <v>1</v>
      </c>
      <c r="J298" s="282">
        <v>1</v>
      </c>
      <c r="K298" s="150">
        <v>2005884448</v>
      </c>
      <c r="L298" s="283">
        <v>4.7509999999999995E-4</v>
      </c>
      <c r="M298" s="311"/>
      <c r="N298" s="312"/>
      <c r="O298" s="284">
        <v>4.7509999999999995E-4</v>
      </c>
      <c r="P298" s="285"/>
      <c r="Q298" s="153">
        <v>952996</v>
      </c>
      <c r="R298" s="313"/>
      <c r="S298" s="155"/>
      <c r="T298" s="136"/>
      <c r="U298" s="157">
        <v>952996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50</v>
      </c>
      <c r="D299" s="95"/>
      <c r="E299" s="286" t="s">
        <v>1422</v>
      </c>
      <c r="F299" s="190">
        <v>0</v>
      </c>
      <c r="G299" s="153" t="s">
        <v>1423</v>
      </c>
      <c r="H299" s="153" t="s">
        <v>1421</v>
      </c>
      <c r="I299" s="287">
        <v>2.6526000000000001</v>
      </c>
      <c r="J299" s="288">
        <v>1</v>
      </c>
      <c r="K299" s="150">
        <v>40776590</v>
      </c>
      <c r="L299" s="283">
        <v>1.2600999999999999E-3</v>
      </c>
      <c r="M299" s="311"/>
      <c r="N299" s="312"/>
      <c r="O299" s="284">
        <v>1.2600999999999999E-3</v>
      </c>
      <c r="P299" s="285"/>
      <c r="Q299" s="153">
        <v>51383</v>
      </c>
      <c r="R299" s="313"/>
      <c r="S299" s="155"/>
      <c r="T299" s="136"/>
      <c r="U299" s="157">
        <v>51383</v>
      </c>
      <c r="V299" s="265"/>
      <c r="W299" s="322"/>
    </row>
    <row r="300" spans="1:23" x14ac:dyDescent="0.2">
      <c r="A300" s="306">
        <v>11</v>
      </c>
      <c r="B300" s="229">
        <v>3</v>
      </c>
      <c r="C300" s="237">
        <v>110</v>
      </c>
      <c r="D300" s="95"/>
      <c r="E300" s="286" t="s">
        <v>1424</v>
      </c>
      <c r="F300" s="190">
        <v>0</v>
      </c>
      <c r="G300" s="153" t="s">
        <v>1425</v>
      </c>
      <c r="H300" s="153" t="s">
        <v>1421</v>
      </c>
      <c r="I300" s="287">
        <v>0.25</v>
      </c>
      <c r="J300" s="288">
        <v>1</v>
      </c>
      <c r="K300" s="150">
        <v>7481314</v>
      </c>
      <c r="L300" s="283">
        <v>1.188E-4</v>
      </c>
      <c r="M300" s="311"/>
      <c r="N300" s="312"/>
      <c r="O300" s="284">
        <v>1.188E-4</v>
      </c>
      <c r="P300" s="285"/>
      <c r="Q300" s="153">
        <v>889</v>
      </c>
      <c r="R300" s="313"/>
      <c r="S300" s="155"/>
      <c r="T300" s="136"/>
      <c r="U300" s="157">
        <v>889</v>
      </c>
      <c r="V300" s="265"/>
      <c r="W300" s="322"/>
    </row>
    <row r="301" spans="1:23" x14ac:dyDescent="0.2">
      <c r="A301" s="306">
        <v>12</v>
      </c>
      <c r="B301" s="229">
        <v>4</v>
      </c>
      <c r="C301" s="237">
        <v>140</v>
      </c>
      <c r="D301" s="95"/>
      <c r="E301" s="286" t="s">
        <v>1426</v>
      </c>
      <c r="F301" s="190">
        <v>0</v>
      </c>
      <c r="G301" s="153" t="s">
        <v>1427</v>
      </c>
      <c r="H301" s="153" t="s">
        <v>1421</v>
      </c>
      <c r="I301" s="287">
        <v>0.25</v>
      </c>
      <c r="J301" s="288">
        <v>1</v>
      </c>
      <c r="K301" s="150">
        <v>213800</v>
      </c>
      <c r="L301" s="283">
        <v>1.188E-4</v>
      </c>
      <c r="M301" s="311"/>
      <c r="N301" s="312"/>
      <c r="O301" s="284">
        <v>1.188E-4</v>
      </c>
      <c r="P301" s="285"/>
      <c r="Q301" s="153">
        <v>25</v>
      </c>
      <c r="R301" s="313"/>
      <c r="S301" s="155"/>
      <c r="T301" s="136"/>
      <c r="U301" s="157">
        <v>25</v>
      </c>
      <c r="V301" s="265"/>
      <c r="W301" s="318"/>
    </row>
    <row r="302" spans="1:23" x14ac:dyDescent="0.2">
      <c r="A302" s="306">
        <v>13</v>
      </c>
      <c r="B302" s="229">
        <v>5</v>
      </c>
      <c r="C302" s="237">
        <v>210</v>
      </c>
      <c r="D302" s="95"/>
      <c r="E302" s="286" t="s">
        <v>1428</v>
      </c>
      <c r="F302" s="190">
        <v>0</v>
      </c>
      <c r="G302" s="153" t="s">
        <v>1429</v>
      </c>
      <c r="H302" s="153" t="s">
        <v>1421</v>
      </c>
      <c r="I302" s="287">
        <v>1.6616000000000002</v>
      </c>
      <c r="J302" s="288">
        <v>1</v>
      </c>
      <c r="K302" s="150">
        <v>343578129</v>
      </c>
      <c r="L302" s="283">
        <v>7.894E-4</v>
      </c>
      <c r="M302" s="311"/>
      <c r="N302" s="312"/>
      <c r="O302" s="284">
        <v>7.894E-4</v>
      </c>
      <c r="P302" s="285"/>
      <c r="Q302" s="153">
        <v>271221</v>
      </c>
      <c r="R302" s="313"/>
      <c r="S302" s="155"/>
      <c r="T302" s="136"/>
      <c r="U302" s="157">
        <v>271221</v>
      </c>
      <c r="V302" s="265"/>
      <c r="W302" s="318"/>
    </row>
    <row r="303" spans="1:23" x14ac:dyDescent="0.2">
      <c r="A303" s="306">
        <v>14</v>
      </c>
      <c r="B303" s="229">
        <v>6</v>
      </c>
      <c r="C303" s="237">
        <v>240</v>
      </c>
      <c r="D303" s="95"/>
      <c r="E303" s="286" t="s">
        <v>1430</v>
      </c>
      <c r="F303" s="190">
        <v>0</v>
      </c>
      <c r="G303" s="153" t="s">
        <v>1429</v>
      </c>
      <c r="H303" s="153" t="s">
        <v>1431</v>
      </c>
      <c r="I303" s="287">
        <v>1.6616000000000002</v>
      </c>
      <c r="J303" s="288">
        <v>0.7</v>
      </c>
      <c r="K303" s="150">
        <v>21590792</v>
      </c>
      <c r="L303" s="283">
        <v>5.5250000000000004E-4</v>
      </c>
      <c r="M303" s="311"/>
      <c r="N303" s="312"/>
      <c r="O303" s="284">
        <v>5.5250000000000004E-4</v>
      </c>
      <c r="P303" s="285"/>
      <c r="Q303" s="153">
        <v>11929</v>
      </c>
      <c r="R303" s="313"/>
      <c r="S303" s="155"/>
      <c r="T303" s="136"/>
      <c r="U303" s="157">
        <v>11929</v>
      </c>
      <c r="V303" s="265"/>
      <c r="W303" s="322"/>
    </row>
    <row r="304" spans="1:23" x14ac:dyDescent="0.2">
      <c r="A304" s="306">
        <v>15</v>
      </c>
      <c r="B304" s="229">
        <v>7</v>
      </c>
      <c r="C304" s="237">
        <v>270</v>
      </c>
      <c r="D304" s="95"/>
      <c r="E304" s="286" t="s">
        <v>1432</v>
      </c>
      <c r="F304" s="190">
        <v>0</v>
      </c>
      <c r="G304" s="153" t="s">
        <v>1429</v>
      </c>
      <c r="H304" s="153" t="s">
        <v>1433</v>
      </c>
      <c r="I304" s="287">
        <v>1.6616000000000002</v>
      </c>
      <c r="J304" s="288">
        <v>0.7</v>
      </c>
      <c r="K304" s="150">
        <v>8490100</v>
      </c>
      <c r="L304" s="283">
        <v>5.5250000000000004E-4</v>
      </c>
      <c r="M304" s="311"/>
      <c r="N304" s="312"/>
      <c r="O304" s="284">
        <v>5.5250000000000004E-4</v>
      </c>
      <c r="P304" s="285"/>
      <c r="Q304" s="153">
        <v>4691</v>
      </c>
      <c r="R304" s="313"/>
      <c r="S304" s="155"/>
      <c r="T304" s="136"/>
      <c r="U304" s="157">
        <v>4691</v>
      </c>
      <c r="V304" s="265"/>
      <c r="W304" s="322"/>
    </row>
    <row r="305" spans="1:23" x14ac:dyDescent="0.2">
      <c r="A305" s="306">
        <v>16</v>
      </c>
      <c r="B305" s="229">
        <v>8</v>
      </c>
      <c r="C305" s="237">
        <v>510</v>
      </c>
      <c r="D305" s="95"/>
      <c r="E305" s="286" t="s">
        <v>1441</v>
      </c>
      <c r="F305" s="190">
        <v>0</v>
      </c>
      <c r="G305" s="153" t="s">
        <v>1442</v>
      </c>
      <c r="H305" s="153" t="s">
        <v>1421</v>
      </c>
      <c r="I305" s="287">
        <v>2.6837</v>
      </c>
      <c r="J305" s="288">
        <v>1</v>
      </c>
      <c r="K305" s="150">
        <v>65076275</v>
      </c>
      <c r="L305" s="283">
        <v>1.2748999999999998E-3</v>
      </c>
      <c r="M305" s="311"/>
      <c r="N305" s="312"/>
      <c r="O305" s="284">
        <v>1.2748999999999998E-3</v>
      </c>
      <c r="P305" s="285"/>
      <c r="Q305" s="153">
        <v>82966</v>
      </c>
      <c r="R305" s="313"/>
      <c r="S305" s="155"/>
      <c r="T305" s="136"/>
      <c r="U305" s="157">
        <v>82966</v>
      </c>
      <c r="V305" s="265"/>
      <c r="W305" s="322"/>
    </row>
    <row r="306" spans="1:23" x14ac:dyDescent="0.2">
      <c r="A306" s="306">
        <v>17</v>
      </c>
      <c r="B306" s="229">
        <v>9</v>
      </c>
      <c r="C306" s="237">
        <v>540</v>
      </c>
      <c r="D306" s="95"/>
      <c r="E306" s="286" t="s">
        <v>1443</v>
      </c>
      <c r="F306" s="190">
        <v>0</v>
      </c>
      <c r="G306" s="153" t="s">
        <v>1442</v>
      </c>
      <c r="H306" s="153" t="s">
        <v>1431</v>
      </c>
      <c r="I306" s="287">
        <v>2.6837</v>
      </c>
      <c r="J306" s="288">
        <v>0.65</v>
      </c>
      <c r="K306" s="150">
        <v>6356420</v>
      </c>
      <c r="L306" s="283">
        <v>8.2870000000000003E-4</v>
      </c>
      <c r="M306" s="311"/>
      <c r="N306" s="312"/>
      <c r="O306" s="284">
        <v>8.2870000000000003E-4</v>
      </c>
      <c r="P306" s="285"/>
      <c r="Q306" s="153">
        <v>5268</v>
      </c>
      <c r="R306" s="313"/>
      <c r="S306" s="155"/>
      <c r="T306" s="136"/>
      <c r="U306" s="157">
        <v>5268</v>
      </c>
      <c r="V306" s="265"/>
      <c r="W306" s="322"/>
    </row>
    <row r="307" spans="1:23" x14ac:dyDescent="0.2">
      <c r="A307" s="306">
        <v>18</v>
      </c>
      <c r="B307" s="229">
        <v>10</v>
      </c>
      <c r="C307" s="237">
        <v>570</v>
      </c>
      <c r="D307" s="95"/>
      <c r="E307" s="286" t="s">
        <v>1444</v>
      </c>
      <c r="F307" s="190">
        <v>0</v>
      </c>
      <c r="G307" s="153" t="s">
        <v>1442</v>
      </c>
      <c r="H307" s="153" t="s">
        <v>1433</v>
      </c>
      <c r="I307" s="287">
        <v>2.6837</v>
      </c>
      <c r="J307" s="288">
        <v>0.65</v>
      </c>
      <c r="K307" s="150">
        <v>2063860</v>
      </c>
      <c r="L307" s="283">
        <v>8.2870000000000003E-4</v>
      </c>
      <c r="M307" s="311"/>
      <c r="N307" s="312"/>
      <c r="O307" s="284">
        <v>8.2870000000000003E-4</v>
      </c>
      <c r="P307" s="285"/>
      <c r="Q307" s="153">
        <v>1710</v>
      </c>
      <c r="R307" s="313"/>
      <c r="S307" s="155"/>
      <c r="T307" s="136"/>
      <c r="U307" s="157">
        <v>1710</v>
      </c>
      <c r="V307" s="265"/>
      <c r="W307" s="322"/>
    </row>
    <row r="308" spans="1:23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2501511728</v>
      </c>
      <c r="L321" s="285"/>
      <c r="M321" s="285"/>
      <c r="N321" s="285"/>
      <c r="O321" s="285"/>
      <c r="P321" s="285"/>
      <c r="Q321" s="292">
        <v>1383078</v>
      </c>
      <c r="R321" s="315"/>
      <c r="S321" s="316"/>
      <c r="T321" s="136"/>
      <c r="U321" s="292">
        <v>1383078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950</v>
      </c>
      <c r="F331" s="307">
        <v>4</v>
      </c>
      <c r="G331" s="308" t="s">
        <v>1459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1419</v>
      </c>
      <c r="F332" s="280">
        <v>0</v>
      </c>
      <c r="G332" s="153" t="s">
        <v>1420</v>
      </c>
      <c r="H332" s="153" t="s">
        <v>1421</v>
      </c>
      <c r="I332" s="281">
        <v>1</v>
      </c>
      <c r="J332" s="282">
        <v>1</v>
      </c>
      <c r="K332" s="150">
        <v>1819595249</v>
      </c>
      <c r="L332" s="283">
        <v>1.9514999999999999E-3</v>
      </c>
      <c r="M332" s="311"/>
      <c r="N332" s="312"/>
      <c r="O332" s="284">
        <v>1.9514999999999999E-3</v>
      </c>
      <c r="P332" s="285"/>
      <c r="Q332" s="153">
        <v>3550940</v>
      </c>
      <c r="R332" s="313"/>
      <c r="S332" s="155"/>
      <c r="T332" s="136"/>
      <c r="U332" s="157">
        <v>3550940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50</v>
      </c>
      <c r="D333" s="95"/>
      <c r="E333" s="286" t="s">
        <v>1422</v>
      </c>
      <c r="F333" s="190">
        <v>0</v>
      </c>
      <c r="G333" s="153" t="s">
        <v>1423</v>
      </c>
      <c r="H333" s="153" t="s">
        <v>1421</v>
      </c>
      <c r="I333" s="287">
        <v>2.6526000000000001</v>
      </c>
      <c r="J333" s="288">
        <v>1</v>
      </c>
      <c r="K333" s="150">
        <v>322986949</v>
      </c>
      <c r="L333" s="283">
        <v>5.1766E-3</v>
      </c>
      <c r="M333" s="311"/>
      <c r="N333" s="312"/>
      <c r="O333" s="284">
        <v>5.1766E-3</v>
      </c>
      <c r="P333" s="285"/>
      <c r="Q333" s="153">
        <v>1671974</v>
      </c>
      <c r="R333" s="313"/>
      <c r="S333" s="155"/>
      <c r="T333" s="136"/>
      <c r="U333" s="157">
        <v>1671974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140</v>
      </c>
      <c r="D334" s="95"/>
      <c r="E334" s="286" t="s">
        <v>1426</v>
      </c>
      <c r="F334" s="190">
        <v>0</v>
      </c>
      <c r="G334" s="153" t="s">
        <v>1427</v>
      </c>
      <c r="H334" s="153" t="s">
        <v>1421</v>
      </c>
      <c r="I334" s="287">
        <v>0.25</v>
      </c>
      <c r="J334" s="288">
        <v>1</v>
      </c>
      <c r="K334" s="150">
        <v>5900</v>
      </c>
      <c r="L334" s="283">
        <v>4.8789999999999999E-4</v>
      </c>
      <c r="M334" s="311"/>
      <c r="N334" s="312"/>
      <c r="O334" s="284">
        <v>4.8789999999999999E-4</v>
      </c>
      <c r="P334" s="285"/>
      <c r="Q334" s="153">
        <v>3</v>
      </c>
      <c r="R334" s="313"/>
      <c r="S334" s="155"/>
      <c r="T334" s="136"/>
      <c r="U334" s="157">
        <v>3</v>
      </c>
      <c r="V334" s="265"/>
      <c r="W334" s="322"/>
    </row>
    <row r="335" spans="1:23" x14ac:dyDescent="0.2">
      <c r="A335" s="306">
        <v>12</v>
      </c>
      <c r="B335" s="229">
        <v>4</v>
      </c>
      <c r="C335" s="237">
        <v>210</v>
      </c>
      <c r="D335" s="95"/>
      <c r="E335" s="286" t="s">
        <v>1428</v>
      </c>
      <c r="F335" s="190">
        <v>0</v>
      </c>
      <c r="G335" s="153" t="s">
        <v>1429</v>
      </c>
      <c r="H335" s="153" t="s">
        <v>1421</v>
      </c>
      <c r="I335" s="287">
        <v>1.6616000000000002</v>
      </c>
      <c r="J335" s="288">
        <v>1</v>
      </c>
      <c r="K335" s="150">
        <v>441121261</v>
      </c>
      <c r="L335" s="283">
        <v>3.2426E-3</v>
      </c>
      <c r="M335" s="311"/>
      <c r="N335" s="312"/>
      <c r="O335" s="284">
        <v>3.2426E-3</v>
      </c>
      <c r="P335" s="285"/>
      <c r="Q335" s="153">
        <v>1430380</v>
      </c>
      <c r="R335" s="313"/>
      <c r="S335" s="155"/>
      <c r="T335" s="136"/>
      <c r="U335" s="157">
        <v>1430380</v>
      </c>
      <c r="V335" s="265"/>
      <c r="W335" s="322"/>
    </row>
    <row r="336" spans="1:23" x14ac:dyDescent="0.2">
      <c r="A336" s="306">
        <v>13</v>
      </c>
      <c r="B336" s="229">
        <v>5</v>
      </c>
      <c r="C336" s="237">
        <v>240</v>
      </c>
      <c r="D336" s="95"/>
      <c r="E336" s="286" t="s">
        <v>1430</v>
      </c>
      <c r="F336" s="190">
        <v>0</v>
      </c>
      <c r="G336" s="153" t="s">
        <v>1429</v>
      </c>
      <c r="H336" s="153" t="s">
        <v>1431</v>
      </c>
      <c r="I336" s="287">
        <v>1.6616000000000002</v>
      </c>
      <c r="J336" s="288">
        <v>0.7</v>
      </c>
      <c r="K336" s="150">
        <v>31711255</v>
      </c>
      <c r="L336" s="283">
        <v>2.2697999999999998E-3</v>
      </c>
      <c r="M336" s="311"/>
      <c r="N336" s="312"/>
      <c r="O336" s="284">
        <v>2.2697999999999998E-3</v>
      </c>
      <c r="P336" s="285"/>
      <c r="Q336" s="153">
        <v>71978</v>
      </c>
      <c r="R336" s="313"/>
      <c r="S336" s="155"/>
      <c r="T336" s="136"/>
      <c r="U336" s="157">
        <v>71978</v>
      </c>
      <c r="V336" s="265"/>
      <c r="W336" s="322"/>
    </row>
    <row r="337" spans="1:23" x14ac:dyDescent="0.2">
      <c r="A337" s="306">
        <v>14</v>
      </c>
      <c r="B337" s="229">
        <v>6</v>
      </c>
      <c r="C337" s="237">
        <v>270</v>
      </c>
      <c r="D337" s="95"/>
      <c r="E337" s="286" t="s">
        <v>1432</v>
      </c>
      <c r="F337" s="190">
        <v>0</v>
      </c>
      <c r="G337" s="153" t="s">
        <v>1429</v>
      </c>
      <c r="H337" s="153" t="s">
        <v>1433</v>
      </c>
      <c r="I337" s="287">
        <v>1.6616000000000002</v>
      </c>
      <c r="J337" s="288">
        <v>0.7</v>
      </c>
      <c r="K337" s="150">
        <v>13346320</v>
      </c>
      <c r="L337" s="283">
        <v>2.2697999999999998E-3</v>
      </c>
      <c r="M337" s="311"/>
      <c r="N337" s="312"/>
      <c r="O337" s="284">
        <v>2.2697999999999998E-3</v>
      </c>
      <c r="P337" s="285"/>
      <c r="Q337" s="153">
        <v>30293</v>
      </c>
      <c r="R337" s="313"/>
      <c r="S337" s="155"/>
      <c r="T337" s="136"/>
      <c r="U337" s="157">
        <v>30293</v>
      </c>
      <c r="V337" s="265"/>
      <c r="W337" s="322"/>
    </row>
    <row r="338" spans="1:23" x14ac:dyDescent="0.2">
      <c r="A338" s="306">
        <v>15</v>
      </c>
      <c r="B338" s="229">
        <v>7</v>
      </c>
      <c r="C338" s="237">
        <v>510</v>
      </c>
      <c r="D338" s="95"/>
      <c r="E338" s="286" t="s">
        <v>1441</v>
      </c>
      <c r="F338" s="190">
        <v>0</v>
      </c>
      <c r="G338" s="153" t="s">
        <v>1442</v>
      </c>
      <c r="H338" s="153" t="s">
        <v>1421</v>
      </c>
      <c r="I338" s="287">
        <v>2.6837</v>
      </c>
      <c r="J338" s="288">
        <v>1</v>
      </c>
      <c r="K338" s="150">
        <v>45731663</v>
      </c>
      <c r="L338" s="283">
        <v>5.2373000000000003E-3</v>
      </c>
      <c r="M338" s="311"/>
      <c r="N338" s="312"/>
      <c r="O338" s="284">
        <v>5.2373000000000003E-3</v>
      </c>
      <c r="P338" s="285"/>
      <c r="Q338" s="153">
        <v>239510</v>
      </c>
      <c r="R338" s="313"/>
      <c r="S338" s="155"/>
      <c r="T338" s="136"/>
      <c r="U338" s="157">
        <v>239510</v>
      </c>
      <c r="V338" s="265"/>
      <c r="W338" s="322"/>
    </row>
    <row r="339" spans="1:23" x14ac:dyDescent="0.2">
      <c r="A339" s="306">
        <v>16</v>
      </c>
      <c r="B339" s="229">
        <v>8</v>
      </c>
      <c r="C339" s="237">
        <v>540</v>
      </c>
      <c r="D339" s="95"/>
      <c r="E339" s="286" t="s">
        <v>1443</v>
      </c>
      <c r="F339" s="190">
        <v>0</v>
      </c>
      <c r="G339" s="153" t="s">
        <v>1442</v>
      </c>
      <c r="H339" s="153" t="s">
        <v>1431</v>
      </c>
      <c r="I339" s="287">
        <v>2.6837</v>
      </c>
      <c r="J339" s="288">
        <v>0.65</v>
      </c>
      <c r="K339" s="150">
        <v>11676669</v>
      </c>
      <c r="L339" s="283">
        <v>3.4042E-3</v>
      </c>
      <c r="M339" s="311"/>
      <c r="N339" s="312"/>
      <c r="O339" s="284">
        <v>3.4042E-3</v>
      </c>
      <c r="P339" s="285"/>
      <c r="Q339" s="153">
        <v>39750</v>
      </c>
      <c r="R339" s="313"/>
      <c r="S339" s="155"/>
      <c r="T339" s="136"/>
      <c r="U339" s="157">
        <v>39750</v>
      </c>
      <c r="V339" s="265"/>
      <c r="W339" s="322"/>
    </row>
    <row r="340" spans="1:23" x14ac:dyDescent="0.2">
      <c r="A340" s="306">
        <v>17</v>
      </c>
      <c r="B340" s="229">
        <v>9</v>
      </c>
      <c r="C340" s="237">
        <v>570</v>
      </c>
      <c r="D340" s="95"/>
      <c r="E340" s="286" t="s">
        <v>1444</v>
      </c>
      <c r="F340" s="190">
        <v>0</v>
      </c>
      <c r="G340" s="153" t="s">
        <v>1442</v>
      </c>
      <c r="H340" s="153" t="s">
        <v>1433</v>
      </c>
      <c r="I340" s="287">
        <v>2.6837</v>
      </c>
      <c r="J340" s="288">
        <v>0.65</v>
      </c>
      <c r="K340" s="150">
        <v>5922500</v>
      </c>
      <c r="L340" s="283">
        <v>3.4042E-3</v>
      </c>
      <c r="M340" s="311"/>
      <c r="N340" s="312"/>
      <c r="O340" s="284">
        <v>3.4042E-3</v>
      </c>
      <c r="P340" s="285"/>
      <c r="Q340" s="153">
        <v>20161</v>
      </c>
      <c r="R340" s="313"/>
      <c r="S340" s="155"/>
      <c r="T340" s="136"/>
      <c r="U340" s="157">
        <v>20161</v>
      </c>
      <c r="V340" s="265"/>
      <c r="W340" s="322"/>
    </row>
    <row r="341" spans="1:23" x14ac:dyDescent="0.2">
      <c r="A341" s="306">
        <v>18</v>
      </c>
      <c r="B341" s="229">
        <v>10</v>
      </c>
      <c r="C341" s="237">
        <v>710</v>
      </c>
      <c r="D341" s="95"/>
      <c r="E341" s="286" t="s">
        <v>1448</v>
      </c>
      <c r="F341" s="190">
        <v>0</v>
      </c>
      <c r="G341" s="153" t="s">
        <v>1449</v>
      </c>
      <c r="H341" s="153" t="s">
        <v>1421</v>
      </c>
      <c r="I341" s="287">
        <v>0.89400000000000002</v>
      </c>
      <c r="J341" s="288">
        <v>1</v>
      </c>
      <c r="K341" s="150">
        <v>8546000</v>
      </c>
      <c r="L341" s="283">
        <v>1.7446E-3</v>
      </c>
      <c r="M341" s="311"/>
      <c r="N341" s="312"/>
      <c r="O341" s="284">
        <v>1.7446E-3</v>
      </c>
      <c r="P341" s="285"/>
      <c r="Q341" s="153">
        <v>14909</v>
      </c>
      <c r="R341" s="313"/>
      <c r="S341" s="155"/>
      <c r="T341" s="136"/>
      <c r="U341" s="157">
        <v>14909</v>
      </c>
      <c r="V341" s="265"/>
      <c r="W341" s="322"/>
    </row>
    <row r="342" spans="1:23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2700643766</v>
      </c>
      <c r="L355" s="285"/>
      <c r="M355" s="285"/>
      <c r="N355" s="285"/>
      <c r="O355" s="285"/>
      <c r="P355" s="285"/>
      <c r="Q355" s="292">
        <v>7069898</v>
      </c>
      <c r="R355" s="315"/>
      <c r="S355" s="316"/>
      <c r="T355" s="136"/>
      <c r="U355" s="292">
        <v>7069898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1159451</v>
      </c>
      <c r="R18" s="336">
        <v>0</v>
      </c>
      <c r="S18" s="336">
        <v>1003484</v>
      </c>
      <c r="T18" s="136"/>
      <c r="U18" s="242">
        <v>2162935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81976066</v>
      </c>
      <c r="R21" s="124">
        <v>0</v>
      </c>
      <c r="S21" s="124">
        <v>46689867</v>
      </c>
      <c r="T21" s="136"/>
      <c r="U21" s="242">
        <v>128665933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472878</v>
      </c>
      <c r="R25" s="336">
        <v>0</v>
      </c>
      <c r="S25" s="336">
        <v>0</v>
      </c>
      <c r="T25" s="136"/>
      <c r="U25" s="242">
        <v>472878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3717851</v>
      </c>
      <c r="R31" s="336">
        <v>0</v>
      </c>
      <c r="S31" s="336">
        <v>0</v>
      </c>
      <c r="T31" s="136"/>
      <c r="U31" s="242">
        <v>3717851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699612</v>
      </c>
      <c r="R32" s="336">
        <v>0</v>
      </c>
      <c r="S32" s="336">
        <v>0</v>
      </c>
      <c r="T32" s="136"/>
      <c r="U32" s="242">
        <v>699612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1460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4890341</v>
      </c>
      <c r="R37" s="124">
        <v>0</v>
      </c>
      <c r="S37" s="124">
        <v>0</v>
      </c>
      <c r="T37" s="136"/>
      <c r="U37" s="242">
        <v>4890341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86866407</v>
      </c>
      <c r="R40" s="242">
        <v>0</v>
      </c>
      <c r="S40" s="242">
        <v>46689867</v>
      </c>
      <c r="T40" s="136"/>
      <c r="U40" s="242">
        <v>133556274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435518312</v>
      </c>
      <c r="L16" s="136" t="s">
        <v>392</v>
      </c>
      <c r="M16" s="95"/>
      <c r="N16" s="95"/>
      <c r="O16" s="237"/>
      <c r="P16" s="136" t="s">
        <v>72</v>
      </c>
      <c r="Q16" s="242">
        <v>6860153</v>
      </c>
      <c r="R16" s="242">
        <v>0</v>
      </c>
      <c r="S16" s="242">
        <v>7922780</v>
      </c>
      <c r="T16" s="136"/>
      <c r="U16" s="242">
        <v>14782933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1420</v>
      </c>
      <c r="H26" s="153" t="s">
        <v>1462</v>
      </c>
      <c r="I26" s="281">
        <v>1</v>
      </c>
      <c r="J26" s="282">
        <v>1</v>
      </c>
      <c r="K26" s="150">
        <v>33905764</v>
      </c>
      <c r="L26" s="283">
        <v>9.4062E-3</v>
      </c>
      <c r="M26" s="283">
        <v>0</v>
      </c>
      <c r="N26" s="283">
        <v>4.1400000000000005E-3</v>
      </c>
      <c r="O26" s="284">
        <v>1.35462E-2</v>
      </c>
      <c r="P26" s="285"/>
      <c r="Q26" s="153">
        <v>318924</v>
      </c>
      <c r="R26" s="153">
        <v>0</v>
      </c>
      <c r="S26" s="153">
        <v>140370</v>
      </c>
      <c r="T26" s="136"/>
      <c r="U26" s="157">
        <v>459294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1463</v>
      </c>
      <c r="F27" s="286">
        <v>0</v>
      </c>
      <c r="G27" s="153" t="s">
        <v>1420</v>
      </c>
      <c r="H27" s="153" t="s">
        <v>1464</v>
      </c>
      <c r="I27" s="287">
        <v>1</v>
      </c>
      <c r="J27" s="288">
        <v>1</v>
      </c>
      <c r="K27" s="150">
        <v>2565600</v>
      </c>
      <c r="L27" s="283">
        <v>9.4062E-3</v>
      </c>
      <c r="M27" s="283">
        <v>0</v>
      </c>
      <c r="N27" s="283">
        <v>0</v>
      </c>
      <c r="O27" s="284">
        <v>9.4062E-3</v>
      </c>
      <c r="P27" s="285"/>
      <c r="Q27" s="153">
        <v>24133</v>
      </c>
      <c r="R27" s="153">
        <v>0</v>
      </c>
      <c r="S27" s="153">
        <v>0</v>
      </c>
      <c r="T27" s="136"/>
      <c r="U27" s="157">
        <v>24133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1465</v>
      </c>
      <c r="F28" s="286">
        <v>0</v>
      </c>
      <c r="G28" s="153" t="s">
        <v>1423</v>
      </c>
      <c r="H28" s="153" t="s">
        <v>1462</v>
      </c>
      <c r="I28" s="287">
        <v>2.6526000000000001</v>
      </c>
      <c r="J28" s="288">
        <v>1</v>
      </c>
      <c r="K28" s="150">
        <v>31997000</v>
      </c>
      <c r="L28" s="283">
        <v>2.4950899999999998E-2</v>
      </c>
      <c r="M28" s="283">
        <v>0</v>
      </c>
      <c r="N28" s="283">
        <v>4.1400000000000005E-3</v>
      </c>
      <c r="O28" s="284">
        <v>2.9090899999999999E-2</v>
      </c>
      <c r="P28" s="285"/>
      <c r="Q28" s="153">
        <v>798354</v>
      </c>
      <c r="R28" s="153">
        <v>0</v>
      </c>
      <c r="S28" s="153">
        <v>132468</v>
      </c>
      <c r="T28" s="136"/>
      <c r="U28" s="157">
        <v>930822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1058</v>
      </c>
      <c r="D29" s="95"/>
      <c r="E29" s="286" t="s">
        <v>1466</v>
      </c>
      <c r="F29" s="286">
        <v>0</v>
      </c>
      <c r="G29" s="153" t="s">
        <v>1423</v>
      </c>
      <c r="H29" s="153" t="s">
        <v>1464</v>
      </c>
      <c r="I29" s="287">
        <v>2.6526000000000001</v>
      </c>
      <c r="J29" s="288">
        <v>1</v>
      </c>
      <c r="K29" s="150">
        <v>1190000</v>
      </c>
      <c r="L29" s="283">
        <v>2.4950899999999998E-2</v>
      </c>
      <c r="M29" s="283">
        <v>0</v>
      </c>
      <c r="N29" s="283">
        <v>0</v>
      </c>
      <c r="O29" s="284">
        <v>2.4950899999999998E-2</v>
      </c>
      <c r="P29" s="285"/>
      <c r="Q29" s="153">
        <v>29692</v>
      </c>
      <c r="R29" s="153">
        <v>0</v>
      </c>
      <c r="S29" s="153">
        <v>0</v>
      </c>
      <c r="T29" s="136"/>
      <c r="U29" s="157">
        <v>29692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1467</v>
      </c>
      <c r="F30" s="286">
        <v>0</v>
      </c>
      <c r="G30" s="153" t="s">
        <v>1429</v>
      </c>
      <c r="H30" s="153" t="s">
        <v>1462</v>
      </c>
      <c r="I30" s="287">
        <v>1.6616000000000002</v>
      </c>
      <c r="J30" s="288">
        <v>1</v>
      </c>
      <c r="K30" s="150">
        <v>309686583</v>
      </c>
      <c r="L30" s="283">
        <v>1.5629400000000002E-2</v>
      </c>
      <c r="M30" s="283">
        <v>0</v>
      </c>
      <c r="N30" s="283">
        <v>2.3753299999999998E-2</v>
      </c>
      <c r="O30" s="284">
        <v>3.93827E-2</v>
      </c>
      <c r="P30" s="285"/>
      <c r="Q30" s="153">
        <v>4840215</v>
      </c>
      <c r="R30" s="153">
        <v>0</v>
      </c>
      <c r="S30" s="153">
        <v>7356078</v>
      </c>
      <c r="T30" s="136"/>
      <c r="U30" s="157">
        <v>12196293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1468</v>
      </c>
      <c r="F31" s="286">
        <v>0</v>
      </c>
      <c r="G31" s="153" t="s">
        <v>1429</v>
      </c>
      <c r="H31" s="153" t="s">
        <v>1464</v>
      </c>
      <c r="I31" s="287">
        <v>1.6616000000000002</v>
      </c>
      <c r="J31" s="288">
        <v>1</v>
      </c>
      <c r="K31" s="150">
        <v>38436165</v>
      </c>
      <c r="L31" s="283">
        <v>1.5629400000000002E-2</v>
      </c>
      <c r="M31" s="283">
        <v>0</v>
      </c>
      <c r="N31" s="283">
        <v>0</v>
      </c>
      <c r="O31" s="284">
        <v>1.5629400000000002E-2</v>
      </c>
      <c r="P31" s="285"/>
      <c r="Q31" s="153">
        <v>600734</v>
      </c>
      <c r="R31" s="153">
        <v>0</v>
      </c>
      <c r="S31" s="153">
        <v>0</v>
      </c>
      <c r="T31" s="136"/>
      <c r="U31" s="157">
        <v>600734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1469</v>
      </c>
      <c r="F32" s="286">
        <v>0</v>
      </c>
      <c r="G32" s="153" t="s">
        <v>1429</v>
      </c>
      <c r="H32" s="153" t="s">
        <v>1470</v>
      </c>
      <c r="I32" s="287">
        <v>1.6616000000000002</v>
      </c>
      <c r="J32" s="288">
        <v>0.7</v>
      </c>
      <c r="K32" s="150">
        <v>2067630</v>
      </c>
      <c r="L32" s="283">
        <v>1.0940499999999999E-2</v>
      </c>
      <c r="M32" s="283">
        <v>0</v>
      </c>
      <c r="N32" s="283">
        <v>1.6627299999999998E-2</v>
      </c>
      <c r="O32" s="284">
        <v>2.75678E-2</v>
      </c>
      <c r="P32" s="285"/>
      <c r="Q32" s="153">
        <v>22621</v>
      </c>
      <c r="R32" s="153">
        <v>0</v>
      </c>
      <c r="S32" s="153">
        <v>34379</v>
      </c>
      <c r="T32" s="136"/>
      <c r="U32" s="157">
        <v>57000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1471</v>
      </c>
      <c r="F33" s="286">
        <v>0</v>
      </c>
      <c r="G33" s="153" t="s">
        <v>1429</v>
      </c>
      <c r="H33" s="153" t="s">
        <v>1472</v>
      </c>
      <c r="I33" s="287">
        <v>1.6616000000000002</v>
      </c>
      <c r="J33" s="288">
        <v>0.7</v>
      </c>
      <c r="K33" s="150">
        <v>5032000</v>
      </c>
      <c r="L33" s="283">
        <v>1.0940499999999999E-2</v>
      </c>
      <c r="M33" s="283">
        <v>0</v>
      </c>
      <c r="N33" s="283">
        <v>0</v>
      </c>
      <c r="O33" s="284">
        <v>1.0940499999999999E-2</v>
      </c>
      <c r="P33" s="285"/>
      <c r="Q33" s="153">
        <v>55053</v>
      </c>
      <c r="R33" s="153">
        <v>0</v>
      </c>
      <c r="S33" s="153">
        <v>0</v>
      </c>
      <c r="T33" s="136"/>
      <c r="U33" s="157">
        <v>55053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1310</v>
      </c>
      <c r="D34" s="95"/>
      <c r="E34" s="286" t="s">
        <v>1473</v>
      </c>
      <c r="F34" s="286">
        <v>0</v>
      </c>
      <c r="G34" s="153" t="s">
        <v>1435</v>
      </c>
      <c r="H34" s="153" t="s">
        <v>1462</v>
      </c>
      <c r="I34" s="287">
        <v>1.6616000000000002</v>
      </c>
      <c r="J34" s="288">
        <v>1</v>
      </c>
      <c r="K34" s="150">
        <v>10204000</v>
      </c>
      <c r="L34" s="283">
        <v>1.5629400000000002E-2</v>
      </c>
      <c r="M34" s="283">
        <v>0</v>
      </c>
      <c r="N34" s="283">
        <v>2.3753000000000003E-2</v>
      </c>
      <c r="O34" s="284">
        <v>3.9382399999999998E-2</v>
      </c>
      <c r="P34" s="285"/>
      <c r="Q34" s="153">
        <v>159482</v>
      </c>
      <c r="R34" s="153">
        <v>0</v>
      </c>
      <c r="S34" s="153">
        <v>242376</v>
      </c>
      <c r="T34" s="136"/>
      <c r="U34" s="157">
        <v>401858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1474</v>
      </c>
      <c r="F35" s="286">
        <v>0</v>
      </c>
      <c r="G35" s="153" t="s">
        <v>1442</v>
      </c>
      <c r="H35" s="153" t="s">
        <v>1462</v>
      </c>
      <c r="I35" s="287">
        <v>2.6837</v>
      </c>
      <c r="J35" s="288">
        <v>1</v>
      </c>
      <c r="K35" s="150">
        <v>433570</v>
      </c>
      <c r="L35" s="283">
        <v>2.5243399999999999E-2</v>
      </c>
      <c r="M35" s="283">
        <v>0</v>
      </c>
      <c r="N35" s="283">
        <v>3.9460000000000002E-2</v>
      </c>
      <c r="O35" s="284">
        <v>6.4703399999999994E-2</v>
      </c>
      <c r="P35" s="285"/>
      <c r="Q35" s="153">
        <v>10945</v>
      </c>
      <c r="R35" s="153">
        <v>0</v>
      </c>
      <c r="S35" s="153">
        <v>17109</v>
      </c>
      <c r="T35" s="136"/>
      <c r="U35" s="157">
        <v>28054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435518312</v>
      </c>
      <c r="L46" s="285"/>
      <c r="M46" s="285"/>
      <c r="N46" s="285"/>
      <c r="O46" s="285"/>
      <c r="P46" s="285"/>
      <c r="Q46" s="292">
        <v>6860153</v>
      </c>
      <c r="R46" s="292">
        <v>0</v>
      </c>
      <c r="S46" s="292">
        <v>7922780</v>
      </c>
      <c r="T46" s="136"/>
      <c r="U46" s="292">
        <v>14782933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423693533</v>
      </c>
      <c r="L16" s="136" t="s">
        <v>392</v>
      </c>
      <c r="M16" s="95"/>
      <c r="N16" s="95"/>
      <c r="O16" s="237"/>
      <c r="P16" s="136" t="s">
        <v>72</v>
      </c>
      <c r="Q16" s="242">
        <v>807838</v>
      </c>
      <c r="R16" s="353"/>
      <c r="S16" s="354"/>
      <c r="T16" s="136"/>
      <c r="U16" s="242">
        <v>807838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1420</v>
      </c>
      <c r="H26" s="153" t="s">
        <v>1462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1461</v>
      </c>
      <c r="F58" s="279">
        <v>0</v>
      </c>
      <c r="G58" s="153" t="s">
        <v>1420</v>
      </c>
      <c r="H58" s="153" t="s">
        <v>1462</v>
      </c>
      <c r="I58" s="281">
        <v>1</v>
      </c>
      <c r="J58" s="282">
        <v>1</v>
      </c>
      <c r="K58" s="150">
        <v>2582000</v>
      </c>
      <c r="L58" s="283">
        <v>8.1389999999999989E-4</v>
      </c>
      <c r="M58" s="311"/>
      <c r="N58" s="312"/>
      <c r="O58" s="284">
        <v>8.1389999999999989E-4</v>
      </c>
      <c r="P58" s="285"/>
      <c r="Q58" s="153">
        <v>2101</v>
      </c>
      <c r="R58" s="313"/>
      <c r="S58" s="155"/>
      <c r="T58" s="136"/>
      <c r="U58" s="157">
        <v>2101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1463</v>
      </c>
      <c r="F59" s="190">
        <v>0</v>
      </c>
      <c r="G59" s="153" t="s">
        <v>1420</v>
      </c>
      <c r="H59" s="153" t="s">
        <v>1464</v>
      </c>
      <c r="I59" s="287">
        <v>1</v>
      </c>
      <c r="J59" s="288">
        <v>1</v>
      </c>
      <c r="K59" s="150">
        <v>300000</v>
      </c>
      <c r="L59" s="283">
        <v>8.1389999999999989E-4</v>
      </c>
      <c r="M59" s="311"/>
      <c r="N59" s="312"/>
      <c r="O59" s="284">
        <v>8.1389999999999989E-4</v>
      </c>
      <c r="P59" s="285"/>
      <c r="Q59" s="153">
        <v>244</v>
      </c>
      <c r="R59" s="313"/>
      <c r="S59" s="155"/>
      <c r="T59" s="136"/>
      <c r="U59" s="157">
        <v>244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1465</v>
      </c>
      <c r="F60" s="190">
        <v>0</v>
      </c>
      <c r="G60" s="153" t="s">
        <v>1423</v>
      </c>
      <c r="H60" s="153" t="s">
        <v>1462</v>
      </c>
      <c r="I60" s="287">
        <v>2.6526000000000001</v>
      </c>
      <c r="J60" s="288">
        <v>1</v>
      </c>
      <c r="K60" s="150">
        <v>28272000</v>
      </c>
      <c r="L60" s="283">
        <v>2.1590999999999997E-3</v>
      </c>
      <c r="M60" s="311"/>
      <c r="N60" s="312"/>
      <c r="O60" s="284">
        <v>2.1590999999999997E-3</v>
      </c>
      <c r="P60" s="285"/>
      <c r="Q60" s="153">
        <v>61042</v>
      </c>
      <c r="R60" s="313"/>
      <c r="S60" s="155"/>
      <c r="T60" s="136"/>
      <c r="U60" s="157">
        <v>61042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1058</v>
      </c>
      <c r="D61" s="95"/>
      <c r="E61" s="286" t="s">
        <v>1466</v>
      </c>
      <c r="F61" s="190">
        <v>0</v>
      </c>
      <c r="G61" s="153" t="s">
        <v>1423</v>
      </c>
      <c r="H61" s="153" t="s">
        <v>1464</v>
      </c>
      <c r="I61" s="287">
        <v>2.6526000000000001</v>
      </c>
      <c r="J61" s="288">
        <v>1</v>
      </c>
      <c r="K61" s="150">
        <v>1190000</v>
      </c>
      <c r="L61" s="283">
        <v>2.1590999999999997E-3</v>
      </c>
      <c r="M61" s="311"/>
      <c r="N61" s="312"/>
      <c r="O61" s="284">
        <v>2.1590999999999997E-3</v>
      </c>
      <c r="P61" s="285"/>
      <c r="Q61" s="153">
        <v>2569</v>
      </c>
      <c r="R61" s="313"/>
      <c r="S61" s="155"/>
      <c r="T61" s="136"/>
      <c r="U61" s="157">
        <v>2569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1210</v>
      </c>
      <c r="D62" s="95"/>
      <c r="E62" s="286" t="s">
        <v>1467</v>
      </c>
      <c r="F62" s="190">
        <v>0</v>
      </c>
      <c r="G62" s="153" t="s">
        <v>1429</v>
      </c>
      <c r="H62" s="153" t="s">
        <v>1462</v>
      </c>
      <c r="I62" s="287">
        <v>1.6616000000000002</v>
      </c>
      <c r="J62" s="288">
        <v>1</v>
      </c>
      <c r="K62" s="150">
        <v>32428800</v>
      </c>
      <c r="L62" s="283">
        <v>1.3523999999999999E-3</v>
      </c>
      <c r="M62" s="311"/>
      <c r="N62" s="312"/>
      <c r="O62" s="284">
        <v>1.3523999999999999E-3</v>
      </c>
      <c r="P62" s="285"/>
      <c r="Q62" s="153">
        <v>43857</v>
      </c>
      <c r="R62" s="313"/>
      <c r="S62" s="155"/>
      <c r="T62" s="136"/>
      <c r="U62" s="157">
        <v>43857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1220</v>
      </c>
      <c r="D63" s="95"/>
      <c r="E63" s="286" t="s">
        <v>1468</v>
      </c>
      <c r="F63" s="190">
        <v>0</v>
      </c>
      <c r="G63" s="153" t="s">
        <v>1429</v>
      </c>
      <c r="H63" s="153" t="s">
        <v>1464</v>
      </c>
      <c r="I63" s="287">
        <v>1.6616000000000002</v>
      </c>
      <c r="J63" s="288">
        <v>1</v>
      </c>
      <c r="K63" s="150">
        <v>36049165</v>
      </c>
      <c r="L63" s="283">
        <v>1.3523999999999999E-3</v>
      </c>
      <c r="M63" s="311"/>
      <c r="N63" s="312"/>
      <c r="O63" s="284">
        <v>1.3523999999999999E-3</v>
      </c>
      <c r="P63" s="285"/>
      <c r="Q63" s="153">
        <v>48753</v>
      </c>
      <c r="R63" s="313"/>
      <c r="S63" s="155"/>
      <c r="T63" s="136"/>
      <c r="U63" s="157">
        <v>48753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1280</v>
      </c>
      <c r="D64" s="95"/>
      <c r="E64" s="286" t="s">
        <v>1469</v>
      </c>
      <c r="F64" s="190">
        <v>0</v>
      </c>
      <c r="G64" s="153" t="s">
        <v>1429</v>
      </c>
      <c r="H64" s="153" t="s">
        <v>1470</v>
      </c>
      <c r="I64" s="287">
        <v>1.6616000000000002</v>
      </c>
      <c r="J64" s="288">
        <v>0.7</v>
      </c>
      <c r="K64" s="150">
        <v>2058530</v>
      </c>
      <c r="L64" s="283">
        <v>9.4669999999999986E-4</v>
      </c>
      <c r="M64" s="311"/>
      <c r="N64" s="312"/>
      <c r="O64" s="284">
        <v>9.4669999999999986E-4</v>
      </c>
      <c r="P64" s="285"/>
      <c r="Q64" s="153">
        <v>1949</v>
      </c>
      <c r="R64" s="313"/>
      <c r="S64" s="155"/>
      <c r="T64" s="136"/>
      <c r="U64" s="157">
        <v>1949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1290</v>
      </c>
      <c r="D65" s="95"/>
      <c r="E65" s="286" t="s">
        <v>1471</v>
      </c>
      <c r="F65" s="190">
        <v>0</v>
      </c>
      <c r="G65" s="153" t="s">
        <v>1429</v>
      </c>
      <c r="H65" s="153" t="s">
        <v>1472</v>
      </c>
      <c r="I65" s="287">
        <v>1.6616000000000002</v>
      </c>
      <c r="J65" s="288">
        <v>0.7</v>
      </c>
      <c r="K65" s="150">
        <v>5000000</v>
      </c>
      <c r="L65" s="283">
        <v>9.4669999999999986E-4</v>
      </c>
      <c r="M65" s="311"/>
      <c r="N65" s="312"/>
      <c r="O65" s="284">
        <v>9.4669999999999986E-4</v>
      </c>
      <c r="P65" s="285"/>
      <c r="Q65" s="153">
        <v>4734</v>
      </c>
      <c r="R65" s="313"/>
      <c r="S65" s="155"/>
      <c r="T65" s="136"/>
      <c r="U65" s="157">
        <v>4734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1510</v>
      </c>
      <c r="D66" s="95"/>
      <c r="E66" s="286" t="s">
        <v>1474</v>
      </c>
      <c r="F66" s="190">
        <v>0</v>
      </c>
      <c r="G66" s="153" t="s">
        <v>1442</v>
      </c>
      <c r="H66" s="153" t="s">
        <v>1462</v>
      </c>
      <c r="I66" s="287">
        <v>2.6837</v>
      </c>
      <c r="J66" s="288">
        <v>1</v>
      </c>
      <c r="K66" s="150">
        <v>433570</v>
      </c>
      <c r="L66" s="283">
        <v>2.1844E-3</v>
      </c>
      <c r="M66" s="311"/>
      <c r="N66" s="312"/>
      <c r="O66" s="284">
        <v>2.1844E-3</v>
      </c>
      <c r="P66" s="285"/>
      <c r="Q66" s="153">
        <v>947</v>
      </c>
      <c r="R66" s="313"/>
      <c r="S66" s="155"/>
      <c r="T66" s="136"/>
      <c r="U66" s="157">
        <v>947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108314065</v>
      </c>
      <c r="L78" s="285"/>
      <c r="M78" s="285"/>
      <c r="N78" s="285"/>
      <c r="O78" s="285"/>
      <c r="P78" s="285"/>
      <c r="Q78" s="292">
        <v>166196</v>
      </c>
      <c r="R78" s="315"/>
      <c r="S78" s="316"/>
      <c r="T78" s="136"/>
      <c r="U78" s="292">
        <v>166196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6</v>
      </c>
      <c r="G89" s="308" t="s">
        <v>1475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1461</v>
      </c>
      <c r="F90" s="279">
        <v>0</v>
      </c>
      <c r="G90" s="153" t="s">
        <v>1420</v>
      </c>
      <c r="H90" s="153" t="s">
        <v>1462</v>
      </c>
      <c r="I90" s="281">
        <v>1</v>
      </c>
      <c r="J90" s="282">
        <v>1</v>
      </c>
      <c r="K90" s="150">
        <v>31279964</v>
      </c>
      <c r="L90" s="283">
        <v>1.1483999999999999E-3</v>
      </c>
      <c r="M90" s="311"/>
      <c r="N90" s="312"/>
      <c r="O90" s="284">
        <v>1.1483999999999999E-3</v>
      </c>
      <c r="P90" s="285"/>
      <c r="Q90" s="153">
        <v>35922</v>
      </c>
      <c r="R90" s="313"/>
      <c r="S90" s="155"/>
      <c r="T90" s="136"/>
      <c r="U90" s="157">
        <v>35922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1463</v>
      </c>
      <c r="F91" s="190">
        <v>0</v>
      </c>
      <c r="G91" s="153" t="s">
        <v>1420</v>
      </c>
      <c r="H91" s="153" t="s">
        <v>1464</v>
      </c>
      <c r="I91" s="287">
        <v>1</v>
      </c>
      <c r="J91" s="288">
        <v>1</v>
      </c>
      <c r="K91" s="150">
        <v>550600</v>
      </c>
      <c r="L91" s="283">
        <v>1.1483999999999999E-3</v>
      </c>
      <c r="M91" s="311"/>
      <c r="N91" s="312"/>
      <c r="O91" s="284">
        <v>1.1483999999999999E-3</v>
      </c>
      <c r="P91" s="285"/>
      <c r="Q91" s="153">
        <v>632</v>
      </c>
      <c r="R91" s="313"/>
      <c r="S91" s="155"/>
      <c r="T91" s="136"/>
      <c r="U91" s="157">
        <v>632</v>
      </c>
    </row>
    <row r="92" spans="1:22" x14ac:dyDescent="0.2">
      <c r="A92" s="306">
        <v>11</v>
      </c>
      <c r="B92" s="230">
        <v>3</v>
      </c>
      <c r="C92" s="237">
        <v>1050</v>
      </c>
      <c r="D92" s="95"/>
      <c r="E92" s="286" t="s">
        <v>1465</v>
      </c>
      <c r="F92" s="190">
        <v>0</v>
      </c>
      <c r="G92" s="153" t="s">
        <v>1423</v>
      </c>
      <c r="H92" s="153" t="s">
        <v>1462</v>
      </c>
      <c r="I92" s="287">
        <v>2.6526000000000001</v>
      </c>
      <c r="J92" s="288">
        <v>1</v>
      </c>
      <c r="K92" s="150">
        <v>3725000</v>
      </c>
      <c r="L92" s="283">
        <v>3.0463E-3</v>
      </c>
      <c r="M92" s="311"/>
      <c r="N92" s="312"/>
      <c r="O92" s="284">
        <v>3.0463E-3</v>
      </c>
      <c r="P92" s="285"/>
      <c r="Q92" s="153">
        <v>11347</v>
      </c>
      <c r="R92" s="313"/>
      <c r="S92" s="155"/>
      <c r="T92" s="136"/>
      <c r="U92" s="157">
        <v>11347</v>
      </c>
    </row>
    <row r="93" spans="1:22" x14ac:dyDescent="0.2">
      <c r="A93" s="306">
        <v>12</v>
      </c>
      <c r="B93" s="230">
        <v>4</v>
      </c>
      <c r="C93" s="237">
        <v>1210</v>
      </c>
      <c r="D93" s="95"/>
      <c r="E93" s="286" t="s">
        <v>1467</v>
      </c>
      <c r="F93" s="190">
        <v>0</v>
      </c>
      <c r="G93" s="153" t="s">
        <v>1429</v>
      </c>
      <c r="H93" s="153" t="s">
        <v>1462</v>
      </c>
      <c r="I93" s="287">
        <v>1.6616000000000002</v>
      </c>
      <c r="J93" s="288">
        <v>1</v>
      </c>
      <c r="K93" s="150">
        <v>44005000</v>
      </c>
      <c r="L93" s="283">
        <v>1.9081999999999999E-3</v>
      </c>
      <c r="M93" s="311"/>
      <c r="N93" s="312"/>
      <c r="O93" s="284">
        <v>1.9081999999999999E-3</v>
      </c>
      <c r="P93" s="285"/>
      <c r="Q93" s="153">
        <v>83970</v>
      </c>
      <c r="R93" s="313"/>
      <c r="S93" s="155"/>
      <c r="T93" s="136"/>
      <c r="U93" s="157">
        <v>83970</v>
      </c>
    </row>
    <row r="94" spans="1:22" x14ac:dyDescent="0.2">
      <c r="A94" s="306">
        <v>13</v>
      </c>
      <c r="B94" s="230">
        <v>5</v>
      </c>
      <c r="C94" s="237">
        <v>1220</v>
      </c>
      <c r="D94" s="95"/>
      <c r="E94" s="286" t="s">
        <v>1468</v>
      </c>
      <c r="F94" s="190">
        <v>0</v>
      </c>
      <c r="G94" s="153" t="s">
        <v>1429</v>
      </c>
      <c r="H94" s="153" t="s">
        <v>1464</v>
      </c>
      <c r="I94" s="287">
        <v>1.6616000000000002</v>
      </c>
      <c r="J94" s="288">
        <v>1</v>
      </c>
      <c r="K94" s="150">
        <v>313000</v>
      </c>
      <c r="L94" s="283">
        <v>1.9081999999999999E-3</v>
      </c>
      <c r="M94" s="311"/>
      <c r="N94" s="312"/>
      <c r="O94" s="284">
        <v>1.9081999999999999E-3</v>
      </c>
      <c r="P94" s="285"/>
      <c r="Q94" s="153">
        <v>597</v>
      </c>
      <c r="R94" s="313"/>
      <c r="S94" s="155"/>
      <c r="T94" s="136"/>
      <c r="U94" s="157">
        <v>597</v>
      </c>
    </row>
    <row r="95" spans="1:22" x14ac:dyDescent="0.2">
      <c r="A95" s="306">
        <v>14</v>
      </c>
      <c r="B95" s="230">
        <v>6</v>
      </c>
      <c r="C95" s="237">
        <v>1280</v>
      </c>
      <c r="D95" s="95"/>
      <c r="E95" s="286" t="s">
        <v>1469</v>
      </c>
      <c r="F95" s="190">
        <v>0</v>
      </c>
      <c r="G95" s="153" t="s">
        <v>1429</v>
      </c>
      <c r="H95" s="153" t="s">
        <v>1470</v>
      </c>
      <c r="I95" s="287">
        <v>1.6616000000000002</v>
      </c>
      <c r="J95" s="288">
        <v>0.7</v>
      </c>
      <c r="K95" s="150">
        <v>9100</v>
      </c>
      <c r="L95" s="283">
        <v>1.3358000000000001E-3</v>
      </c>
      <c r="M95" s="311"/>
      <c r="N95" s="312"/>
      <c r="O95" s="284">
        <v>1.3358000000000001E-3</v>
      </c>
      <c r="P95" s="285"/>
      <c r="Q95" s="153">
        <v>12</v>
      </c>
      <c r="R95" s="313"/>
      <c r="S95" s="155"/>
      <c r="T95" s="136"/>
      <c r="U95" s="157">
        <v>12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79882664</v>
      </c>
      <c r="L110" s="285"/>
      <c r="M110" s="285"/>
      <c r="N110" s="285"/>
      <c r="O110" s="285"/>
      <c r="P110" s="285"/>
      <c r="Q110" s="292">
        <v>132480</v>
      </c>
      <c r="R110" s="315"/>
      <c r="S110" s="316"/>
      <c r="T110" s="136"/>
      <c r="U110" s="292">
        <v>132480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3</v>
      </c>
      <c r="G121" s="308" t="s">
        <v>1476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1461</v>
      </c>
      <c r="F122" s="279">
        <v>0</v>
      </c>
      <c r="G122" s="153" t="s">
        <v>1420</v>
      </c>
      <c r="H122" s="153" t="s">
        <v>1462</v>
      </c>
      <c r="I122" s="281">
        <v>1</v>
      </c>
      <c r="J122" s="282">
        <v>1</v>
      </c>
      <c r="K122" s="150">
        <v>31279964</v>
      </c>
      <c r="L122" s="283">
        <v>6.4070000000000002E-4</v>
      </c>
      <c r="M122" s="311"/>
      <c r="N122" s="312"/>
      <c r="O122" s="284">
        <v>6.4070000000000002E-4</v>
      </c>
      <c r="P122" s="285"/>
      <c r="Q122" s="153">
        <v>20041</v>
      </c>
      <c r="R122" s="313"/>
      <c r="S122" s="155"/>
      <c r="T122" s="136"/>
      <c r="U122" s="157">
        <v>20041</v>
      </c>
    </row>
    <row r="123" spans="1:21" x14ac:dyDescent="0.2">
      <c r="A123" s="306">
        <v>10</v>
      </c>
      <c r="B123" s="230">
        <v>2</v>
      </c>
      <c r="C123" s="237">
        <v>1028</v>
      </c>
      <c r="D123" s="95"/>
      <c r="E123" s="286" t="s">
        <v>1463</v>
      </c>
      <c r="F123" s="190">
        <v>0</v>
      </c>
      <c r="G123" s="153" t="s">
        <v>1420</v>
      </c>
      <c r="H123" s="153" t="s">
        <v>1464</v>
      </c>
      <c r="I123" s="287">
        <v>1</v>
      </c>
      <c r="J123" s="288">
        <v>1</v>
      </c>
      <c r="K123" s="150">
        <v>550600</v>
      </c>
      <c r="L123" s="283">
        <v>6.4070000000000002E-4</v>
      </c>
      <c r="M123" s="311"/>
      <c r="N123" s="312"/>
      <c r="O123" s="284">
        <v>6.4070000000000002E-4</v>
      </c>
      <c r="P123" s="285"/>
      <c r="Q123" s="153">
        <v>353</v>
      </c>
      <c r="R123" s="313"/>
      <c r="S123" s="155"/>
      <c r="T123" s="136"/>
      <c r="U123" s="157">
        <v>353</v>
      </c>
    </row>
    <row r="124" spans="1:21" x14ac:dyDescent="0.2">
      <c r="A124" s="306">
        <v>11</v>
      </c>
      <c r="B124" s="230">
        <v>3</v>
      </c>
      <c r="C124" s="237">
        <v>1050</v>
      </c>
      <c r="D124" s="95"/>
      <c r="E124" s="286" t="s">
        <v>1465</v>
      </c>
      <c r="F124" s="190">
        <v>0</v>
      </c>
      <c r="G124" s="153" t="s">
        <v>1423</v>
      </c>
      <c r="H124" s="153" t="s">
        <v>1462</v>
      </c>
      <c r="I124" s="287">
        <v>2.6526000000000001</v>
      </c>
      <c r="J124" s="288">
        <v>1</v>
      </c>
      <c r="K124" s="150">
        <v>3725000</v>
      </c>
      <c r="L124" s="283">
        <v>1.6993999999999998E-3</v>
      </c>
      <c r="M124" s="311"/>
      <c r="N124" s="312"/>
      <c r="O124" s="284">
        <v>1.6993999999999998E-3</v>
      </c>
      <c r="P124" s="285"/>
      <c r="Q124" s="153">
        <v>6330</v>
      </c>
      <c r="R124" s="313"/>
      <c r="S124" s="155"/>
      <c r="T124" s="136"/>
      <c r="U124" s="157">
        <v>6330</v>
      </c>
    </row>
    <row r="125" spans="1:21" x14ac:dyDescent="0.2">
      <c r="A125" s="306">
        <v>12</v>
      </c>
      <c r="B125" s="230">
        <v>4</v>
      </c>
      <c r="C125" s="237">
        <v>1210</v>
      </c>
      <c r="D125" s="95"/>
      <c r="E125" s="286" t="s">
        <v>1467</v>
      </c>
      <c r="F125" s="190">
        <v>0</v>
      </c>
      <c r="G125" s="153" t="s">
        <v>1429</v>
      </c>
      <c r="H125" s="153" t="s">
        <v>1462</v>
      </c>
      <c r="I125" s="287">
        <v>1.6616000000000002</v>
      </c>
      <c r="J125" s="288">
        <v>1</v>
      </c>
      <c r="K125" s="150">
        <v>44005000</v>
      </c>
      <c r="L125" s="283">
        <v>1.0644999999999999E-3</v>
      </c>
      <c r="M125" s="311"/>
      <c r="N125" s="312"/>
      <c r="O125" s="284">
        <v>1.0644999999999999E-3</v>
      </c>
      <c r="P125" s="285"/>
      <c r="Q125" s="153">
        <v>46843</v>
      </c>
      <c r="R125" s="313"/>
      <c r="S125" s="155"/>
      <c r="T125" s="136"/>
      <c r="U125" s="157">
        <v>46843</v>
      </c>
    </row>
    <row r="126" spans="1:21" x14ac:dyDescent="0.2">
      <c r="A126" s="306">
        <v>13</v>
      </c>
      <c r="B126" s="230">
        <v>5</v>
      </c>
      <c r="C126" s="237">
        <v>1220</v>
      </c>
      <c r="D126" s="95"/>
      <c r="E126" s="286" t="s">
        <v>1468</v>
      </c>
      <c r="F126" s="190">
        <v>0</v>
      </c>
      <c r="G126" s="153" t="s">
        <v>1429</v>
      </c>
      <c r="H126" s="153" t="s">
        <v>1464</v>
      </c>
      <c r="I126" s="287">
        <v>1.6616000000000002</v>
      </c>
      <c r="J126" s="288">
        <v>1</v>
      </c>
      <c r="K126" s="150">
        <v>313000</v>
      </c>
      <c r="L126" s="283">
        <v>1.0644999999999999E-3</v>
      </c>
      <c r="M126" s="311"/>
      <c r="N126" s="312"/>
      <c r="O126" s="284">
        <v>1.0644999999999999E-3</v>
      </c>
      <c r="P126" s="285"/>
      <c r="Q126" s="153">
        <v>333</v>
      </c>
      <c r="R126" s="313"/>
      <c r="S126" s="155"/>
      <c r="T126" s="136"/>
      <c r="U126" s="157">
        <v>333</v>
      </c>
    </row>
    <row r="127" spans="1:21" x14ac:dyDescent="0.2">
      <c r="A127" s="306">
        <v>14</v>
      </c>
      <c r="B127" s="230">
        <v>6</v>
      </c>
      <c r="C127" s="237">
        <v>1280</v>
      </c>
      <c r="D127" s="95"/>
      <c r="E127" s="286" t="s">
        <v>1469</v>
      </c>
      <c r="F127" s="190">
        <v>0</v>
      </c>
      <c r="G127" s="153" t="s">
        <v>1429</v>
      </c>
      <c r="H127" s="153" t="s">
        <v>1470</v>
      </c>
      <c r="I127" s="287">
        <v>1.6616000000000002</v>
      </c>
      <c r="J127" s="288">
        <v>0.7</v>
      </c>
      <c r="K127" s="150">
        <v>9100</v>
      </c>
      <c r="L127" s="283">
        <v>7.4520000000000001E-4</v>
      </c>
      <c r="M127" s="311"/>
      <c r="N127" s="312"/>
      <c r="O127" s="284">
        <v>7.4520000000000001E-4</v>
      </c>
      <c r="P127" s="285"/>
      <c r="Q127" s="153">
        <v>7</v>
      </c>
      <c r="R127" s="313"/>
      <c r="S127" s="155"/>
      <c r="T127" s="136"/>
      <c r="U127" s="157">
        <v>7</v>
      </c>
    </row>
    <row r="128" spans="1:2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79882664</v>
      </c>
      <c r="L142" s="285"/>
      <c r="M142" s="285"/>
      <c r="N142" s="285"/>
      <c r="O142" s="285"/>
      <c r="P142" s="285"/>
      <c r="Q142" s="292">
        <v>73907</v>
      </c>
      <c r="R142" s="315"/>
      <c r="S142" s="316"/>
      <c r="T142" s="136"/>
      <c r="U142" s="292">
        <v>73907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5</v>
      </c>
      <c r="G153" s="308" t="s">
        <v>1450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1461</v>
      </c>
      <c r="F154" s="279">
        <v>0</v>
      </c>
      <c r="G154" s="153" t="s">
        <v>1420</v>
      </c>
      <c r="H154" s="153" t="s">
        <v>1462</v>
      </c>
      <c r="I154" s="281">
        <v>1</v>
      </c>
      <c r="J154" s="282">
        <v>1</v>
      </c>
      <c r="K154" s="150">
        <v>43800</v>
      </c>
      <c r="L154" s="283">
        <v>4.7509999999999995E-4</v>
      </c>
      <c r="M154" s="311"/>
      <c r="N154" s="312"/>
      <c r="O154" s="284">
        <v>4.7509999999999995E-4</v>
      </c>
      <c r="P154" s="285"/>
      <c r="Q154" s="153">
        <v>21</v>
      </c>
      <c r="R154" s="313"/>
      <c r="S154" s="155"/>
      <c r="T154" s="136"/>
      <c r="U154" s="157">
        <v>21</v>
      </c>
    </row>
    <row r="155" spans="1:21" x14ac:dyDescent="0.2">
      <c r="A155" s="306">
        <v>10</v>
      </c>
      <c r="B155" s="230">
        <v>2</v>
      </c>
      <c r="C155" s="237">
        <v>1028</v>
      </c>
      <c r="D155" s="95"/>
      <c r="E155" s="286" t="s">
        <v>1463</v>
      </c>
      <c r="F155" s="190">
        <v>0</v>
      </c>
      <c r="G155" s="153" t="s">
        <v>1420</v>
      </c>
      <c r="H155" s="153" t="s">
        <v>1464</v>
      </c>
      <c r="I155" s="287">
        <v>1</v>
      </c>
      <c r="J155" s="288">
        <v>1</v>
      </c>
      <c r="K155" s="150">
        <v>1715000</v>
      </c>
      <c r="L155" s="283">
        <v>4.7509999999999995E-4</v>
      </c>
      <c r="M155" s="311"/>
      <c r="N155" s="312"/>
      <c r="O155" s="284">
        <v>4.7509999999999995E-4</v>
      </c>
      <c r="P155" s="285"/>
      <c r="Q155" s="153">
        <v>815</v>
      </c>
      <c r="R155" s="313"/>
      <c r="S155" s="155"/>
      <c r="T155" s="136"/>
      <c r="U155" s="157">
        <v>815</v>
      </c>
    </row>
    <row r="156" spans="1:21" x14ac:dyDescent="0.2">
      <c r="A156" s="306">
        <v>11</v>
      </c>
      <c r="B156" s="230">
        <v>3</v>
      </c>
      <c r="C156" s="237">
        <v>1210</v>
      </c>
      <c r="D156" s="95"/>
      <c r="E156" s="286" t="s">
        <v>1467</v>
      </c>
      <c r="F156" s="190">
        <v>0</v>
      </c>
      <c r="G156" s="153" t="s">
        <v>1429</v>
      </c>
      <c r="H156" s="153" t="s">
        <v>1462</v>
      </c>
      <c r="I156" s="287">
        <v>1.6616000000000002</v>
      </c>
      <c r="J156" s="288">
        <v>1</v>
      </c>
      <c r="K156" s="150">
        <v>43435275</v>
      </c>
      <c r="L156" s="283">
        <v>7.894E-4</v>
      </c>
      <c r="M156" s="311"/>
      <c r="N156" s="312"/>
      <c r="O156" s="284">
        <v>7.894E-4</v>
      </c>
      <c r="P156" s="285"/>
      <c r="Q156" s="153">
        <v>34288</v>
      </c>
      <c r="R156" s="313"/>
      <c r="S156" s="155"/>
      <c r="T156" s="136"/>
      <c r="U156" s="157">
        <v>34288</v>
      </c>
    </row>
    <row r="157" spans="1:21" x14ac:dyDescent="0.2">
      <c r="A157" s="306">
        <v>12</v>
      </c>
      <c r="B157" s="230">
        <v>4</v>
      </c>
      <c r="C157" s="237">
        <v>1220</v>
      </c>
      <c r="D157" s="95"/>
      <c r="E157" s="286" t="s">
        <v>1468</v>
      </c>
      <c r="F157" s="190">
        <v>0</v>
      </c>
      <c r="G157" s="153" t="s">
        <v>1429</v>
      </c>
      <c r="H157" s="153" t="s">
        <v>1464</v>
      </c>
      <c r="I157" s="287">
        <v>1.6616000000000002</v>
      </c>
      <c r="J157" s="288">
        <v>1</v>
      </c>
      <c r="K157" s="150">
        <v>2074000</v>
      </c>
      <c r="L157" s="283">
        <v>7.894E-4</v>
      </c>
      <c r="M157" s="311"/>
      <c r="N157" s="312"/>
      <c r="O157" s="284">
        <v>7.894E-4</v>
      </c>
      <c r="P157" s="285"/>
      <c r="Q157" s="153">
        <v>1637</v>
      </c>
      <c r="R157" s="313"/>
      <c r="S157" s="155"/>
      <c r="T157" s="136"/>
      <c r="U157" s="157">
        <v>1637</v>
      </c>
    </row>
    <row r="158" spans="1:21" x14ac:dyDescent="0.2">
      <c r="A158" s="306">
        <v>13</v>
      </c>
      <c r="B158" s="230">
        <v>5</v>
      </c>
      <c r="C158" s="237">
        <v>1290</v>
      </c>
      <c r="D158" s="95"/>
      <c r="E158" s="286" t="s">
        <v>1471</v>
      </c>
      <c r="F158" s="190">
        <v>0</v>
      </c>
      <c r="G158" s="153" t="s">
        <v>1429</v>
      </c>
      <c r="H158" s="153" t="s">
        <v>1472</v>
      </c>
      <c r="I158" s="287">
        <v>1.6616000000000002</v>
      </c>
      <c r="J158" s="288">
        <v>0.7</v>
      </c>
      <c r="K158" s="150">
        <v>32000</v>
      </c>
      <c r="L158" s="283">
        <v>5.5250000000000004E-4</v>
      </c>
      <c r="M158" s="311"/>
      <c r="N158" s="312"/>
      <c r="O158" s="284">
        <v>5.5250000000000004E-4</v>
      </c>
      <c r="P158" s="285"/>
      <c r="Q158" s="153">
        <v>18</v>
      </c>
      <c r="R158" s="313"/>
      <c r="S158" s="155"/>
      <c r="T158" s="136"/>
      <c r="U158" s="157">
        <v>18</v>
      </c>
    </row>
    <row r="159" spans="1:2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47300075</v>
      </c>
      <c r="L174" s="285"/>
      <c r="M174" s="285"/>
      <c r="N174" s="285"/>
      <c r="O174" s="285"/>
      <c r="P174" s="285"/>
      <c r="Q174" s="292">
        <v>36779</v>
      </c>
      <c r="R174" s="315"/>
      <c r="S174" s="316"/>
      <c r="T174" s="136"/>
      <c r="U174" s="292">
        <v>36779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950</v>
      </c>
      <c r="F185" s="307">
        <v>4</v>
      </c>
      <c r="G185" s="308" t="s">
        <v>1450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1010</v>
      </c>
      <c r="D186" s="95"/>
      <c r="E186" s="279" t="s">
        <v>1461</v>
      </c>
      <c r="F186" s="279">
        <v>0</v>
      </c>
      <c r="G186" s="153" t="s">
        <v>1420</v>
      </c>
      <c r="H186" s="153" t="s">
        <v>1462</v>
      </c>
      <c r="I186" s="281">
        <v>1</v>
      </c>
      <c r="J186" s="282">
        <v>1</v>
      </c>
      <c r="K186" s="150">
        <v>2582000</v>
      </c>
      <c r="L186" s="283">
        <v>1.9514999999999999E-3</v>
      </c>
      <c r="M186" s="311"/>
      <c r="N186" s="312"/>
      <c r="O186" s="284">
        <v>1.9514999999999999E-3</v>
      </c>
      <c r="P186" s="285"/>
      <c r="Q186" s="153">
        <v>5039</v>
      </c>
      <c r="R186" s="313"/>
      <c r="S186" s="155"/>
      <c r="T186" s="136"/>
      <c r="U186" s="157">
        <v>5039</v>
      </c>
    </row>
    <row r="187" spans="1:21" x14ac:dyDescent="0.2">
      <c r="A187" s="306">
        <v>10</v>
      </c>
      <c r="B187" s="230">
        <v>2</v>
      </c>
      <c r="C187" s="237">
        <v>1028</v>
      </c>
      <c r="D187" s="95"/>
      <c r="E187" s="286" t="s">
        <v>1463</v>
      </c>
      <c r="F187" s="190">
        <v>0</v>
      </c>
      <c r="G187" s="153" t="s">
        <v>1420</v>
      </c>
      <c r="H187" s="153" t="s">
        <v>1464</v>
      </c>
      <c r="I187" s="287">
        <v>1</v>
      </c>
      <c r="J187" s="288">
        <v>1</v>
      </c>
      <c r="K187" s="150">
        <v>300000</v>
      </c>
      <c r="L187" s="283">
        <v>1.9514999999999999E-3</v>
      </c>
      <c r="M187" s="311"/>
      <c r="N187" s="312"/>
      <c r="O187" s="284">
        <v>1.9514999999999999E-3</v>
      </c>
      <c r="P187" s="285"/>
      <c r="Q187" s="153">
        <v>585</v>
      </c>
      <c r="R187" s="313"/>
      <c r="S187" s="155"/>
      <c r="T187" s="136"/>
      <c r="U187" s="157">
        <v>585</v>
      </c>
    </row>
    <row r="188" spans="1:21" x14ac:dyDescent="0.2">
      <c r="A188" s="306">
        <v>11</v>
      </c>
      <c r="B188" s="230">
        <v>3</v>
      </c>
      <c r="C188" s="237">
        <v>1050</v>
      </c>
      <c r="D188" s="95"/>
      <c r="E188" s="286" t="s">
        <v>1465</v>
      </c>
      <c r="F188" s="190">
        <v>0</v>
      </c>
      <c r="G188" s="153" t="s">
        <v>1423</v>
      </c>
      <c r="H188" s="153" t="s">
        <v>1462</v>
      </c>
      <c r="I188" s="287">
        <v>2.6526000000000001</v>
      </c>
      <c r="J188" s="288">
        <v>1</v>
      </c>
      <c r="K188" s="150">
        <v>28272000</v>
      </c>
      <c r="L188" s="283">
        <v>5.1766E-3</v>
      </c>
      <c r="M188" s="311"/>
      <c r="N188" s="312"/>
      <c r="O188" s="284">
        <v>5.1766E-3</v>
      </c>
      <c r="P188" s="285"/>
      <c r="Q188" s="153">
        <v>146353</v>
      </c>
      <c r="R188" s="313"/>
      <c r="S188" s="155"/>
      <c r="T188" s="136"/>
      <c r="U188" s="157">
        <v>146353</v>
      </c>
    </row>
    <row r="189" spans="1:21" x14ac:dyDescent="0.2">
      <c r="A189" s="306">
        <v>12</v>
      </c>
      <c r="B189" s="230">
        <v>4</v>
      </c>
      <c r="C189" s="237">
        <v>1058</v>
      </c>
      <c r="D189" s="95"/>
      <c r="E189" s="286" t="s">
        <v>1466</v>
      </c>
      <c r="F189" s="190">
        <v>0</v>
      </c>
      <c r="G189" s="153" t="s">
        <v>1423</v>
      </c>
      <c r="H189" s="153" t="s">
        <v>1464</v>
      </c>
      <c r="I189" s="287">
        <v>2.6526000000000001</v>
      </c>
      <c r="J189" s="288">
        <v>1</v>
      </c>
      <c r="K189" s="150">
        <v>1190000</v>
      </c>
      <c r="L189" s="283">
        <v>5.1766E-3</v>
      </c>
      <c r="M189" s="311"/>
      <c r="N189" s="312"/>
      <c r="O189" s="284">
        <v>5.1766E-3</v>
      </c>
      <c r="P189" s="285"/>
      <c r="Q189" s="153">
        <v>6160</v>
      </c>
      <c r="R189" s="313"/>
      <c r="S189" s="155"/>
      <c r="T189" s="136"/>
      <c r="U189" s="157">
        <v>6160</v>
      </c>
    </row>
    <row r="190" spans="1:21" x14ac:dyDescent="0.2">
      <c r="A190" s="306">
        <v>13</v>
      </c>
      <c r="B190" s="230">
        <v>5</v>
      </c>
      <c r="C190" s="237">
        <v>1210</v>
      </c>
      <c r="D190" s="95"/>
      <c r="E190" s="286" t="s">
        <v>1467</v>
      </c>
      <c r="F190" s="190">
        <v>0</v>
      </c>
      <c r="G190" s="153" t="s">
        <v>1429</v>
      </c>
      <c r="H190" s="153" t="s">
        <v>1462</v>
      </c>
      <c r="I190" s="287">
        <v>1.6616000000000002</v>
      </c>
      <c r="J190" s="288">
        <v>1</v>
      </c>
      <c r="K190" s="150">
        <v>32428800</v>
      </c>
      <c r="L190" s="283">
        <v>3.2426E-3</v>
      </c>
      <c r="M190" s="311"/>
      <c r="N190" s="312"/>
      <c r="O190" s="284">
        <v>3.2426E-3</v>
      </c>
      <c r="P190" s="285"/>
      <c r="Q190" s="153">
        <v>105154</v>
      </c>
      <c r="R190" s="313"/>
      <c r="S190" s="155"/>
      <c r="T190" s="136"/>
      <c r="U190" s="157">
        <v>105154</v>
      </c>
    </row>
    <row r="191" spans="1:21" x14ac:dyDescent="0.2">
      <c r="A191" s="306">
        <v>14</v>
      </c>
      <c r="B191" s="230">
        <v>6</v>
      </c>
      <c r="C191" s="237">
        <v>1220</v>
      </c>
      <c r="D191" s="95"/>
      <c r="E191" s="286" t="s">
        <v>1468</v>
      </c>
      <c r="F191" s="190">
        <v>0</v>
      </c>
      <c r="G191" s="153" t="s">
        <v>1429</v>
      </c>
      <c r="H191" s="153" t="s">
        <v>1464</v>
      </c>
      <c r="I191" s="287">
        <v>1.6616000000000002</v>
      </c>
      <c r="J191" s="288">
        <v>1</v>
      </c>
      <c r="K191" s="150">
        <v>36049165</v>
      </c>
      <c r="L191" s="283">
        <v>3.2426E-3</v>
      </c>
      <c r="M191" s="311"/>
      <c r="N191" s="312"/>
      <c r="O191" s="284">
        <v>3.2426E-3</v>
      </c>
      <c r="P191" s="285"/>
      <c r="Q191" s="153">
        <v>116893</v>
      </c>
      <c r="R191" s="313"/>
      <c r="S191" s="155"/>
      <c r="T191" s="136"/>
      <c r="U191" s="157">
        <v>116893</v>
      </c>
    </row>
    <row r="192" spans="1:21" x14ac:dyDescent="0.2">
      <c r="A192" s="306">
        <v>15</v>
      </c>
      <c r="B192" s="230">
        <v>7</v>
      </c>
      <c r="C192" s="237">
        <v>1280</v>
      </c>
      <c r="D192" s="95"/>
      <c r="E192" s="286" t="s">
        <v>1469</v>
      </c>
      <c r="F192" s="190">
        <v>0</v>
      </c>
      <c r="G192" s="153" t="s">
        <v>1429</v>
      </c>
      <c r="H192" s="153" t="s">
        <v>1470</v>
      </c>
      <c r="I192" s="287">
        <v>1.6616000000000002</v>
      </c>
      <c r="J192" s="288">
        <v>0.7</v>
      </c>
      <c r="K192" s="150">
        <v>2058530</v>
      </c>
      <c r="L192" s="283">
        <v>2.2697999999999998E-3</v>
      </c>
      <c r="M192" s="311"/>
      <c r="N192" s="312"/>
      <c r="O192" s="284">
        <v>2.2697999999999998E-3</v>
      </c>
      <c r="P192" s="285"/>
      <c r="Q192" s="153">
        <v>4672</v>
      </c>
      <c r="R192" s="313"/>
      <c r="S192" s="155"/>
      <c r="T192" s="136"/>
      <c r="U192" s="157">
        <v>4672</v>
      </c>
    </row>
    <row r="193" spans="1:21" x14ac:dyDescent="0.2">
      <c r="A193" s="306">
        <v>16</v>
      </c>
      <c r="B193" s="230">
        <v>8</v>
      </c>
      <c r="C193" s="237">
        <v>1290</v>
      </c>
      <c r="D193" s="95"/>
      <c r="E193" s="286" t="s">
        <v>1471</v>
      </c>
      <c r="F193" s="190">
        <v>0</v>
      </c>
      <c r="G193" s="153" t="s">
        <v>1429</v>
      </c>
      <c r="H193" s="153" t="s">
        <v>1472</v>
      </c>
      <c r="I193" s="287">
        <v>1.6616000000000002</v>
      </c>
      <c r="J193" s="288">
        <v>0.7</v>
      </c>
      <c r="K193" s="150">
        <v>5000000</v>
      </c>
      <c r="L193" s="283">
        <v>2.2697999999999998E-3</v>
      </c>
      <c r="M193" s="311"/>
      <c r="N193" s="312"/>
      <c r="O193" s="284">
        <v>2.2697999999999998E-3</v>
      </c>
      <c r="P193" s="285"/>
      <c r="Q193" s="153">
        <v>11349</v>
      </c>
      <c r="R193" s="313"/>
      <c r="S193" s="155"/>
      <c r="T193" s="136"/>
      <c r="U193" s="157">
        <v>11349</v>
      </c>
    </row>
    <row r="194" spans="1:21" x14ac:dyDescent="0.2">
      <c r="A194" s="306">
        <v>17</v>
      </c>
      <c r="B194" s="230">
        <v>9</v>
      </c>
      <c r="C194" s="237">
        <v>1510</v>
      </c>
      <c r="D194" s="95"/>
      <c r="E194" s="286" t="s">
        <v>1474</v>
      </c>
      <c r="F194" s="190">
        <v>0</v>
      </c>
      <c r="G194" s="153" t="s">
        <v>1442</v>
      </c>
      <c r="H194" s="153" t="s">
        <v>1462</v>
      </c>
      <c r="I194" s="287">
        <v>2.6837</v>
      </c>
      <c r="J194" s="288">
        <v>1</v>
      </c>
      <c r="K194" s="150">
        <v>433570</v>
      </c>
      <c r="L194" s="283">
        <v>5.2373000000000003E-3</v>
      </c>
      <c r="M194" s="311"/>
      <c r="N194" s="312"/>
      <c r="O194" s="284">
        <v>5.2373000000000003E-3</v>
      </c>
      <c r="P194" s="285"/>
      <c r="Q194" s="153">
        <v>2271</v>
      </c>
      <c r="R194" s="313"/>
      <c r="S194" s="155"/>
      <c r="T194" s="136"/>
      <c r="U194" s="157">
        <v>2271</v>
      </c>
    </row>
    <row r="195" spans="1:2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108314065</v>
      </c>
      <c r="L206" s="285"/>
      <c r="M206" s="285"/>
      <c r="N206" s="285"/>
      <c r="O206" s="285"/>
      <c r="P206" s="285"/>
      <c r="Q206" s="292">
        <v>398476</v>
      </c>
      <c r="R206" s="315"/>
      <c r="S206" s="316"/>
      <c r="T206" s="136"/>
      <c r="U206" s="292">
        <v>398476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7667991</v>
      </c>
      <c r="R18" s="124">
        <v>0</v>
      </c>
      <c r="S18" s="124">
        <v>7922780</v>
      </c>
      <c r="T18" s="136"/>
      <c r="U18" s="242">
        <v>15590771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65150</v>
      </c>
      <c r="R29" s="336">
        <v>0</v>
      </c>
      <c r="S29" s="336">
        <v>85681</v>
      </c>
      <c r="T29" s="136"/>
      <c r="U29" s="242">
        <v>150831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85107</v>
      </c>
      <c r="R30" s="336">
        <v>0</v>
      </c>
      <c r="S30" s="336">
        <v>34628</v>
      </c>
      <c r="T30" s="136"/>
      <c r="U30" s="242">
        <v>119735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1376578</v>
      </c>
      <c r="R31" s="336">
        <v>0</v>
      </c>
      <c r="S31" s="336">
        <v>0</v>
      </c>
      <c r="T31" s="136"/>
      <c r="U31" s="242">
        <v>1376578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92400</v>
      </c>
      <c r="R32" s="336">
        <v>0</v>
      </c>
      <c r="S32" s="336">
        <v>0</v>
      </c>
      <c r="T32" s="136"/>
      <c r="U32" s="242">
        <v>92400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1619235</v>
      </c>
      <c r="R33" s="124">
        <v>0</v>
      </c>
      <c r="S33" s="124">
        <v>120309</v>
      </c>
      <c r="T33" s="136"/>
      <c r="U33" s="242">
        <v>1739544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9287226</v>
      </c>
      <c r="R36" s="242">
        <v>0</v>
      </c>
      <c r="S36" s="242">
        <v>8043089</v>
      </c>
      <c r="T36" s="136"/>
      <c r="U36" s="242">
        <v>17330315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0.74356999999999995</v>
      </c>
      <c r="W13" s="364">
        <v>6.4000000000000003E-3</v>
      </c>
      <c r="X13" s="364">
        <v>0.23624000000000003</v>
      </c>
      <c r="Y13" s="364">
        <v>1.379E-2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4382437736</v>
      </c>
      <c r="O21" s="388"/>
      <c r="P21" s="157">
        <v>67111270</v>
      </c>
      <c r="Q21" s="136"/>
      <c r="R21" s="153">
        <v>48967978</v>
      </c>
      <c r="S21" s="153">
        <v>0</v>
      </c>
      <c r="T21" s="153">
        <v>18143292</v>
      </c>
      <c r="U21" s="136"/>
      <c r="V21" s="150">
        <v>14363110</v>
      </c>
      <c r="W21" s="150">
        <v>93196</v>
      </c>
      <c r="X21" s="150">
        <v>3493774</v>
      </c>
      <c r="Y21" s="150">
        <v>193212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964919164</v>
      </c>
      <c r="O22" s="388"/>
      <c r="P22" s="157">
        <v>13041379</v>
      </c>
      <c r="Q22" s="136"/>
      <c r="R22" s="153">
        <v>11535398</v>
      </c>
      <c r="S22" s="153">
        <v>0</v>
      </c>
      <c r="T22" s="153">
        <v>1505981</v>
      </c>
      <c r="U22" s="136"/>
      <c r="V22" s="150">
        <v>1339310</v>
      </c>
      <c r="W22" s="150">
        <v>3942</v>
      </c>
      <c r="X22" s="150">
        <v>155745</v>
      </c>
      <c r="Y22" s="150">
        <v>6984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6364472</v>
      </c>
      <c r="O23" s="388"/>
      <c r="P23" s="157">
        <v>95175</v>
      </c>
      <c r="Q23" s="136"/>
      <c r="R23" s="153">
        <v>68826</v>
      </c>
      <c r="S23" s="153">
        <v>0</v>
      </c>
      <c r="T23" s="153">
        <v>26349</v>
      </c>
      <c r="U23" s="136"/>
      <c r="V23" s="150">
        <v>22464</v>
      </c>
      <c r="W23" s="150">
        <v>107</v>
      </c>
      <c r="X23" s="150">
        <v>3705</v>
      </c>
      <c r="Y23" s="150">
        <v>73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117025</v>
      </c>
      <c r="O24" s="388"/>
      <c r="P24" s="157">
        <v>1730</v>
      </c>
      <c r="Q24" s="136"/>
      <c r="R24" s="153">
        <v>1246</v>
      </c>
      <c r="S24" s="153">
        <v>0</v>
      </c>
      <c r="T24" s="153">
        <v>484</v>
      </c>
      <c r="U24" s="136"/>
      <c r="V24" s="150">
        <v>426</v>
      </c>
      <c r="W24" s="150">
        <v>1</v>
      </c>
      <c r="X24" s="150">
        <v>50</v>
      </c>
      <c r="Y24" s="150">
        <v>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5353838397</v>
      </c>
      <c r="O25" s="388"/>
      <c r="P25" s="157">
        <v>80249554</v>
      </c>
      <c r="Q25" s="136"/>
      <c r="R25" s="153">
        <v>60573448</v>
      </c>
      <c r="S25" s="153">
        <v>0</v>
      </c>
      <c r="T25" s="153">
        <v>19676106</v>
      </c>
      <c r="U25" s="136"/>
      <c r="V25" s="153">
        <v>15725310</v>
      </c>
      <c r="W25" s="153">
        <v>97246</v>
      </c>
      <c r="X25" s="153">
        <v>3653274</v>
      </c>
      <c r="Y25" s="153">
        <v>200276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1114472239</v>
      </c>
      <c r="O27" s="388"/>
      <c r="P27" s="157">
        <v>29143549</v>
      </c>
      <c r="Q27" s="136"/>
      <c r="R27" s="153">
        <v>13211681</v>
      </c>
      <c r="S27" s="153">
        <v>0</v>
      </c>
      <c r="T27" s="153">
        <v>15931868</v>
      </c>
      <c r="U27" s="136"/>
      <c r="V27" s="153">
        <v>11846459</v>
      </c>
      <c r="W27" s="153">
        <v>101964</v>
      </c>
      <c r="X27" s="153">
        <v>3763744</v>
      </c>
      <c r="Y27" s="153">
        <v>219700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12738374</v>
      </c>
      <c r="O28" s="390"/>
      <c r="P28" s="157">
        <v>301921</v>
      </c>
      <c r="Q28" s="136"/>
      <c r="R28" s="153">
        <v>119820</v>
      </c>
      <c r="S28" s="153">
        <v>0</v>
      </c>
      <c r="T28" s="153">
        <v>182101</v>
      </c>
      <c r="U28" s="136"/>
      <c r="V28" s="153">
        <v>135405</v>
      </c>
      <c r="W28" s="153">
        <v>1165</v>
      </c>
      <c r="X28" s="153">
        <v>43020</v>
      </c>
      <c r="Y28" s="153">
        <v>2511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29036921</v>
      </c>
      <c r="O29" s="388"/>
      <c r="P29" s="157">
        <v>688224</v>
      </c>
      <c r="Q29" s="136"/>
      <c r="R29" s="153">
        <v>273128</v>
      </c>
      <c r="S29" s="153">
        <v>0</v>
      </c>
      <c r="T29" s="153">
        <v>415096</v>
      </c>
      <c r="U29" s="136"/>
      <c r="V29" s="153">
        <v>308653</v>
      </c>
      <c r="W29" s="153">
        <v>2657</v>
      </c>
      <c r="X29" s="153">
        <v>98062</v>
      </c>
      <c r="Y29" s="153">
        <v>5724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263320272</v>
      </c>
      <c r="O30" s="388"/>
      <c r="P30" s="157">
        <v>6241129</v>
      </c>
      <c r="Q30" s="136"/>
      <c r="R30" s="153">
        <v>2476851</v>
      </c>
      <c r="S30" s="153">
        <v>0</v>
      </c>
      <c r="T30" s="153">
        <v>3764278</v>
      </c>
      <c r="U30" s="136"/>
      <c r="V30" s="153">
        <v>2799004</v>
      </c>
      <c r="W30" s="153">
        <v>24091</v>
      </c>
      <c r="X30" s="153">
        <v>889273</v>
      </c>
      <c r="Y30" s="153">
        <v>51909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1419567806</v>
      </c>
      <c r="O31" s="388"/>
      <c r="P31" s="157">
        <v>36374823</v>
      </c>
      <c r="Q31" s="136"/>
      <c r="R31" s="153">
        <v>16081480</v>
      </c>
      <c r="S31" s="153">
        <v>0</v>
      </c>
      <c r="T31" s="153">
        <v>20293343</v>
      </c>
      <c r="U31" s="136"/>
      <c r="V31" s="153">
        <v>15089521</v>
      </c>
      <c r="W31" s="153">
        <v>129877</v>
      </c>
      <c r="X31" s="153">
        <v>4794099</v>
      </c>
      <c r="Y31" s="153">
        <v>279844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147205610</v>
      </c>
      <c r="O33" s="388"/>
      <c r="P33" s="157">
        <v>4137256</v>
      </c>
      <c r="Q33" s="136"/>
      <c r="R33" s="153">
        <v>1972806</v>
      </c>
      <c r="S33" s="153">
        <v>0</v>
      </c>
      <c r="T33" s="153">
        <v>2164450</v>
      </c>
      <c r="U33" s="136"/>
      <c r="V33" s="153">
        <v>1609420</v>
      </c>
      <c r="W33" s="153">
        <v>13852</v>
      </c>
      <c r="X33" s="153">
        <v>511330</v>
      </c>
      <c r="Y33" s="153">
        <v>29848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200943056</v>
      </c>
      <c r="O34" s="388"/>
      <c r="P34" s="157">
        <v>4844691</v>
      </c>
      <c r="Q34" s="136"/>
      <c r="R34" s="153">
        <v>1890109</v>
      </c>
      <c r="S34" s="153">
        <v>0</v>
      </c>
      <c r="T34" s="153">
        <v>2954582</v>
      </c>
      <c r="U34" s="136"/>
      <c r="V34" s="153">
        <v>2196939</v>
      </c>
      <c r="W34" s="153">
        <v>18909</v>
      </c>
      <c r="X34" s="153">
        <v>697990</v>
      </c>
      <c r="Y34" s="153">
        <v>40744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348148666</v>
      </c>
      <c r="O35" s="388"/>
      <c r="P35" s="157">
        <v>8981947</v>
      </c>
      <c r="Q35" s="136"/>
      <c r="R35" s="153">
        <v>3862915</v>
      </c>
      <c r="S35" s="153">
        <v>0</v>
      </c>
      <c r="T35" s="153">
        <v>5119032</v>
      </c>
      <c r="U35" s="136"/>
      <c r="V35" s="153">
        <v>3806359</v>
      </c>
      <c r="W35" s="153">
        <v>32761</v>
      </c>
      <c r="X35" s="153">
        <v>1209320</v>
      </c>
      <c r="Y35" s="153">
        <v>70592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26021055</v>
      </c>
      <c r="O37" s="388"/>
      <c r="P37" s="157">
        <v>896674</v>
      </c>
      <c r="Q37" s="136"/>
      <c r="R37" s="153">
        <v>298772</v>
      </c>
      <c r="S37" s="153">
        <v>0</v>
      </c>
      <c r="T37" s="153">
        <v>597902</v>
      </c>
      <c r="U37" s="136"/>
      <c r="V37" s="153">
        <v>444582</v>
      </c>
      <c r="W37" s="153">
        <v>3827</v>
      </c>
      <c r="X37" s="153">
        <v>141248</v>
      </c>
      <c r="Y37" s="153">
        <v>8245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2162935</v>
      </c>
      <c r="Q39" s="136"/>
      <c r="R39" s="153">
        <v>1159451</v>
      </c>
      <c r="S39" s="153">
        <v>0</v>
      </c>
      <c r="T39" s="153">
        <v>1003484</v>
      </c>
      <c r="U39" s="136"/>
      <c r="V39" s="150">
        <v>767509</v>
      </c>
      <c r="W39" s="150">
        <v>6426</v>
      </c>
      <c r="X39" s="150">
        <v>216789</v>
      </c>
      <c r="Y39" s="150">
        <v>12760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128665933</v>
      </c>
      <c r="Q41" s="136"/>
      <c r="R41" s="157">
        <v>81976066</v>
      </c>
      <c r="S41" s="157">
        <v>0</v>
      </c>
      <c r="T41" s="157">
        <v>46689867</v>
      </c>
      <c r="U41" s="136"/>
      <c r="V41" s="157">
        <v>35833281</v>
      </c>
      <c r="W41" s="157">
        <v>270137</v>
      </c>
      <c r="X41" s="157">
        <v>10014730</v>
      </c>
      <c r="Y41" s="157">
        <v>571717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4890341</v>
      </c>
      <c r="Q42" s="136"/>
      <c r="R42" s="153">
        <v>4890341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7147575924</v>
      </c>
      <c r="O43" s="388"/>
      <c r="P43" s="157">
        <v>133556274</v>
      </c>
      <c r="Q43" s="136"/>
      <c r="R43" s="157">
        <v>86866407</v>
      </c>
      <c r="S43" s="157">
        <v>0</v>
      </c>
      <c r="T43" s="157">
        <v>46689867</v>
      </c>
      <c r="U43" s="136"/>
      <c r="V43" s="157">
        <v>35833281</v>
      </c>
      <c r="W43" s="157">
        <v>270137</v>
      </c>
      <c r="X43" s="157">
        <v>10014730</v>
      </c>
      <c r="Y43" s="157">
        <v>571717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36471364</v>
      </c>
      <c r="O53" s="388"/>
      <c r="P53" s="157">
        <v>549180</v>
      </c>
      <c r="Q53" s="136"/>
      <c r="R53" s="153">
        <v>408810</v>
      </c>
      <c r="S53" s="153">
        <v>0</v>
      </c>
      <c r="T53" s="153">
        <v>140370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88031836</v>
      </c>
      <c r="O54" s="388"/>
      <c r="P54" s="157">
        <v>1194315</v>
      </c>
      <c r="Q54" s="136"/>
      <c r="R54" s="153">
        <v>1061847</v>
      </c>
      <c r="S54" s="153">
        <v>0</v>
      </c>
      <c r="T54" s="153">
        <v>132468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124503200</v>
      </c>
      <c r="O55" s="388"/>
      <c r="P55" s="157">
        <v>1743495</v>
      </c>
      <c r="Q55" s="136"/>
      <c r="R55" s="153">
        <v>1470657</v>
      </c>
      <c r="S55" s="153">
        <v>0</v>
      </c>
      <c r="T55" s="153">
        <v>272838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586698480</v>
      </c>
      <c r="O57" s="388"/>
      <c r="P57" s="157">
        <v>13414146</v>
      </c>
      <c r="Q57" s="136"/>
      <c r="R57" s="153">
        <v>6023689</v>
      </c>
      <c r="S57" s="153">
        <v>0</v>
      </c>
      <c r="T57" s="153">
        <v>7390457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16954966</v>
      </c>
      <c r="O58" s="388"/>
      <c r="P58" s="157">
        <v>401858</v>
      </c>
      <c r="Q58" s="136"/>
      <c r="R58" s="153">
        <v>159482</v>
      </c>
      <c r="S58" s="153">
        <v>0</v>
      </c>
      <c r="T58" s="153">
        <v>242376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603653446</v>
      </c>
      <c r="O61" s="388"/>
      <c r="P61" s="157">
        <v>13816004</v>
      </c>
      <c r="Q61" s="136"/>
      <c r="R61" s="153">
        <v>6183171</v>
      </c>
      <c r="S61" s="153">
        <v>0</v>
      </c>
      <c r="T61" s="153">
        <v>7632833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1163572</v>
      </c>
      <c r="O63" s="388"/>
      <c r="P63" s="157">
        <v>31272</v>
      </c>
      <c r="Q63" s="136"/>
      <c r="R63" s="153">
        <v>14163</v>
      </c>
      <c r="S63" s="153">
        <v>0</v>
      </c>
      <c r="T63" s="153">
        <v>17109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1163572</v>
      </c>
      <c r="O65" s="388"/>
      <c r="P65" s="157">
        <v>31272</v>
      </c>
      <c r="Q65" s="136"/>
      <c r="R65" s="153">
        <v>14163</v>
      </c>
      <c r="S65" s="153">
        <v>0</v>
      </c>
      <c r="T65" s="153">
        <v>17109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15590771</v>
      </c>
      <c r="Q71" s="136"/>
      <c r="R71" s="157">
        <v>7667991</v>
      </c>
      <c r="S71" s="157">
        <v>0</v>
      </c>
      <c r="T71" s="157">
        <v>7922780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1739544</v>
      </c>
      <c r="Q72" s="136"/>
      <c r="R72" s="153">
        <v>1619235</v>
      </c>
      <c r="S72" s="153">
        <v>0</v>
      </c>
      <c r="T72" s="153">
        <v>120309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729320218</v>
      </c>
      <c r="O73" s="388"/>
      <c r="P73" s="157">
        <v>17330315</v>
      </c>
      <c r="Q73" s="136"/>
      <c r="R73" s="157">
        <v>9287226</v>
      </c>
      <c r="S73" s="157">
        <v>0</v>
      </c>
      <c r="T73" s="157">
        <v>8043089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8258569</v>
      </c>
      <c r="O19" s="336">
        <v>0</v>
      </c>
      <c r="P19" s="336">
        <v>3730713</v>
      </c>
      <c r="Q19" s="404"/>
      <c r="R19" s="124">
        <v>11989282</v>
      </c>
      <c r="S19" s="336">
        <v>-1467692</v>
      </c>
      <c r="T19" s="242">
        <v>10519898</v>
      </c>
      <c r="U19" s="404"/>
      <c r="V19" s="336">
        <v>7482876</v>
      </c>
      <c r="W19" s="336">
        <v>0</v>
      </c>
      <c r="X19" s="336">
        <v>3037022</v>
      </c>
      <c r="Y19" s="404"/>
      <c r="Z19" s="336">
        <v>2258238</v>
      </c>
      <c r="AA19" s="336">
        <v>19437</v>
      </c>
      <c r="AB19" s="336">
        <v>717466</v>
      </c>
      <c r="AC19" s="336">
        <v>41881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6041</v>
      </c>
      <c r="O20" s="336">
        <v>0</v>
      </c>
      <c r="P20" s="336">
        <v>0</v>
      </c>
      <c r="Q20" s="404"/>
      <c r="R20" s="124">
        <v>6041</v>
      </c>
      <c r="S20" s="336">
        <v>0</v>
      </c>
      <c r="T20" s="242">
        <v>6041</v>
      </c>
      <c r="U20" s="404"/>
      <c r="V20" s="336">
        <v>6041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1468978</v>
      </c>
      <c r="O25" s="336">
        <v>0</v>
      </c>
      <c r="P25" s="336">
        <v>0</v>
      </c>
      <c r="Q25" s="404"/>
      <c r="R25" s="124">
        <v>1468978</v>
      </c>
      <c r="S25" s="336">
        <v>0</v>
      </c>
      <c r="T25" s="242">
        <v>1468978</v>
      </c>
      <c r="U25" s="404"/>
      <c r="V25" s="336">
        <v>1468978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983105</v>
      </c>
      <c r="O28" s="336">
        <v>0</v>
      </c>
      <c r="P28" s="336">
        <v>132410</v>
      </c>
      <c r="Q28" s="404"/>
      <c r="R28" s="124">
        <v>1115515</v>
      </c>
      <c r="S28" s="336">
        <v>0</v>
      </c>
      <c r="T28" s="242">
        <v>1115515</v>
      </c>
      <c r="U28" s="404"/>
      <c r="V28" s="336">
        <v>983105</v>
      </c>
      <c r="W28" s="336">
        <v>0</v>
      </c>
      <c r="X28" s="336">
        <v>132410</v>
      </c>
      <c r="Y28" s="404"/>
      <c r="Z28" s="336">
        <v>114320</v>
      </c>
      <c r="AA28" s="336">
        <v>356</v>
      </c>
      <c r="AB28" s="336">
        <v>16760</v>
      </c>
      <c r="AC28" s="336">
        <v>974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56918</v>
      </c>
      <c r="O30" s="336">
        <v>0</v>
      </c>
      <c r="P30" s="336">
        <v>0</v>
      </c>
      <c r="Q30" s="404"/>
      <c r="R30" s="124">
        <v>56918</v>
      </c>
      <c r="S30" s="336">
        <v>0</v>
      </c>
      <c r="T30" s="242">
        <v>56918</v>
      </c>
      <c r="U30" s="404"/>
      <c r="V30" s="336">
        <v>56918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85107</v>
      </c>
      <c r="O31" s="336">
        <v>0</v>
      </c>
      <c r="P31" s="336">
        <v>0</v>
      </c>
      <c r="Q31" s="404"/>
      <c r="R31" s="124">
        <v>85107</v>
      </c>
      <c r="S31" s="336">
        <v>0</v>
      </c>
      <c r="T31" s="242">
        <v>85107</v>
      </c>
      <c r="U31" s="404"/>
      <c r="V31" s="336">
        <v>85107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808823</v>
      </c>
      <c r="O33" s="336">
        <v>0</v>
      </c>
      <c r="P33" s="336">
        <v>0</v>
      </c>
      <c r="Q33" s="404"/>
      <c r="R33" s="124">
        <v>808823</v>
      </c>
      <c r="S33" s="336">
        <v>0</v>
      </c>
      <c r="T33" s="242">
        <v>808823</v>
      </c>
      <c r="U33" s="404"/>
      <c r="V33" s="336">
        <v>808823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1488033</v>
      </c>
      <c r="O34" s="336">
        <v>0</v>
      </c>
      <c r="P34" s="336">
        <v>0</v>
      </c>
      <c r="Q34" s="404"/>
      <c r="R34" s="124">
        <v>1488033</v>
      </c>
      <c r="S34" s="336">
        <v>0</v>
      </c>
      <c r="T34" s="242">
        <v>1488033</v>
      </c>
      <c r="U34" s="404"/>
      <c r="V34" s="336">
        <v>1488033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126162</v>
      </c>
      <c r="O35" s="336">
        <v>0</v>
      </c>
      <c r="P35" s="336">
        <v>0</v>
      </c>
      <c r="Q35" s="404"/>
      <c r="R35" s="124">
        <v>126162</v>
      </c>
      <c r="S35" s="336">
        <v>-1692</v>
      </c>
      <c r="T35" s="242">
        <v>126162</v>
      </c>
      <c r="U35" s="404"/>
      <c r="V35" s="336">
        <v>126162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13281736</v>
      </c>
      <c r="O36" s="242">
        <v>0</v>
      </c>
      <c r="P36" s="242">
        <v>3863123</v>
      </c>
      <c r="Q36" s="404"/>
      <c r="R36" s="242">
        <v>17144859</v>
      </c>
      <c r="S36" s="242">
        <v>-1469384</v>
      </c>
      <c r="T36" s="242">
        <v>15675475</v>
      </c>
      <c r="U36" s="404"/>
      <c r="V36" s="242">
        <v>12506043</v>
      </c>
      <c r="W36" s="242">
        <v>0</v>
      </c>
      <c r="X36" s="242">
        <v>3169432</v>
      </c>
      <c r="Y36" s="404"/>
      <c r="Z36" s="242">
        <v>2372558</v>
      </c>
      <c r="AA36" s="242">
        <v>19793</v>
      </c>
      <c r="AB36" s="242">
        <v>734226</v>
      </c>
      <c r="AC36" s="242">
        <v>42855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662494</v>
      </c>
      <c r="P15" s="150">
        <v>0</v>
      </c>
      <c r="Q15" s="150">
        <v>80949</v>
      </c>
      <c r="R15" s="150">
        <v>12633</v>
      </c>
      <c r="S15" s="150">
        <v>0</v>
      </c>
      <c r="T15" s="150">
        <v>0</v>
      </c>
      <c r="U15" s="153">
        <v>756076</v>
      </c>
      <c r="V15" s="136"/>
      <c r="W15" s="150">
        <v>0</v>
      </c>
      <c r="X15" s="150">
        <v>0</v>
      </c>
      <c r="Y15" s="150">
        <v>-756076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4954042</v>
      </c>
      <c r="P16" s="150">
        <v>305614</v>
      </c>
      <c r="Q16" s="150">
        <v>4360928</v>
      </c>
      <c r="R16" s="150">
        <v>1662029</v>
      </c>
      <c r="S16" s="150">
        <v>1423171</v>
      </c>
      <c r="T16" s="150">
        <v>2630181</v>
      </c>
      <c r="U16" s="153">
        <v>15335965</v>
      </c>
      <c r="V16" s="136"/>
      <c r="W16" s="150">
        <v>773577</v>
      </c>
      <c r="X16" s="150">
        <v>11301907</v>
      </c>
      <c r="Y16" s="150">
        <v>-12400170</v>
      </c>
      <c r="Z16" s="157">
        <v>15011279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643645</v>
      </c>
      <c r="P17" s="150">
        <v>13288</v>
      </c>
      <c r="Q17" s="150">
        <v>657732</v>
      </c>
      <c r="R17" s="150">
        <v>295974</v>
      </c>
      <c r="S17" s="150">
        <v>2704</v>
      </c>
      <c r="T17" s="150">
        <v>160000</v>
      </c>
      <c r="U17" s="153">
        <v>1773343</v>
      </c>
      <c r="V17" s="136"/>
      <c r="W17" s="150">
        <v>31139</v>
      </c>
      <c r="X17" s="150">
        <v>0</v>
      </c>
      <c r="Y17" s="150">
        <v>-1600055</v>
      </c>
      <c r="Z17" s="157">
        <v>204427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6260181</v>
      </c>
      <c r="P19" s="153">
        <v>318902</v>
      </c>
      <c r="Q19" s="153">
        <v>5099609</v>
      </c>
      <c r="R19" s="153">
        <v>1970636</v>
      </c>
      <c r="S19" s="153">
        <v>1425875</v>
      </c>
      <c r="T19" s="153">
        <v>2790181</v>
      </c>
      <c r="U19" s="153">
        <v>17865384</v>
      </c>
      <c r="V19" s="136"/>
      <c r="W19" s="153">
        <v>804716</v>
      </c>
      <c r="X19" s="153">
        <v>11301907</v>
      </c>
      <c r="Y19" s="153">
        <v>-14756301</v>
      </c>
      <c r="Z19" s="157">
        <v>15215706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7593955</v>
      </c>
      <c r="P21" s="150">
        <v>62009</v>
      </c>
      <c r="Q21" s="150">
        <v>722299</v>
      </c>
      <c r="R21" s="150">
        <v>74738</v>
      </c>
      <c r="S21" s="150">
        <v>13386</v>
      </c>
      <c r="T21" s="150">
        <v>0</v>
      </c>
      <c r="U21" s="153">
        <v>8466387</v>
      </c>
      <c r="V21" s="136"/>
      <c r="W21" s="150">
        <v>173537</v>
      </c>
      <c r="X21" s="150">
        <v>737603</v>
      </c>
      <c r="Y21" s="150">
        <v>831740</v>
      </c>
      <c r="Z21" s="157">
        <v>10209267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11729665</v>
      </c>
      <c r="P22" s="150">
        <v>21570</v>
      </c>
      <c r="Q22" s="150">
        <v>1424912</v>
      </c>
      <c r="R22" s="150">
        <v>218525</v>
      </c>
      <c r="S22" s="150">
        <v>178003</v>
      </c>
      <c r="T22" s="150">
        <v>0</v>
      </c>
      <c r="U22" s="153">
        <v>13572675</v>
      </c>
      <c r="V22" s="136"/>
      <c r="W22" s="150">
        <v>34697</v>
      </c>
      <c r="X22" s="150">
        <v>363816</v>
      </c>
      <c r="Y22" s="150">
        <v>1333383</v>
      </c>
      <c r="Z22" s="157">
        <v>15304571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521010</v>
      </c>
      <c r="U23" s="153">
        <v>521010</v>
      </c>
      <c r="V23" s="136"/>
      <c r="W23" s="150">
        <v>0</v>
      </c>
      <c r="X23" s="150">
        <v>0</v>
      </c>
      <c r="Y23" s="150">
        <v>51184</v>
      </c>
      <c r="Z23" s="157">
        <v>572194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1501099</v>
      </c>
      <c r="P24" s="150">
        <v>0</v>
      </c>
      <c r="Q24" s="150">
        <v>83803</v>
      </c>
      <c r="R24" s="150">
        <v>81676</v>
      </c>
      <c r="S24" s="150">
        <v>4237</v>
      </c>
      <c r="T24" s="150">
        <v>127211</v>
      </c>
      <c r="U24" s="153">
        <v>1798026</v>
      </c>
      <c r="V24" s="136"/>
      <c r="W24" s="150">
        <v>0</v>
      </c>
      <c r="X24" s="150">
        <v>497480</v>
      </c>
      <c r="Y24" s="150">
        <v>176639</v>
      </c>
      <c r="Z24" s="157">
        <v>2472145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20824719</v>
      </c>
      <c r="P27" s="153">
        <v>83579</v>
      </c>
      <c r="Q27" s="153">
        <v>2231014</v>
      </c>
      <c r="R27" s="153">
        <v>374939</v>
      </c>
      <c r="S27" s="153">
        <v>195626</v>
      </c>
      <c r="T27" s="153">
        <v>648221</v>
      </c>
      <c r="U27" s="153">
        <v>24358098</v>
      </c>
      <c r="V27" s="136"/>
      <c r="W27" s="153">
        <v>208234</v>
      </c>
      <c r="X27" s="153">
        <v>1598899</v>
      </c>
      <c r="Y27" s="153">
        <v>2392946</v>
      </c>
      <c r="Z27" s="157">
        <v>28558177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4664074</v>
      </c>
      <c r="P29" s="150">
        <v>1078057</v>
      </c>
      <c r="Q29" s="150">
        <v>3680542</v>
      </c>
      <c r="R29" s="150">
        <v>979267</v>
      </c>
      <c r="S29" s="150">
        <v>64868</v>
      </c>
      <c r="T29" s="150">
        <v>585320</v>
      </c>
      <c r="U29" s="153">
        <v>11052128</v>
      </c>
      <c r="V29" s="136"/>
      <c r="W29" s="150">
        <v>1862426</v>
      </c>
      <c r="X29" s="150">
        <v>777000</v>
      </c>
      <c r="Y29" s="150">
        <v>-2830976</v>
      </c>
      <c r="Z29" s="157">
        <v>10860578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766524</v>
      </c>
      <c r="P30" s="150">
        <v>0</v>
      </c>
      <c r="Q30" s="150">
        <v>1008619</v>
      </c>
      <c r="R30" s="150">
        <v>636586</v>
      </c>
      <c r="S30" s="150">
        <v>0</v>
      </c>
      <c r="T30" s="150">
        <v>0</v>
      </c>
      <c r="U30" s="153">
        <v>2411729</v>
      </c>
      <c r="V30" s="136"/>
      <c r="W30" s="150">
        <v>0</v>
      </c>
      <c r="X30" s="150">
        <v>0</v>
      </c>
      <c r="Y30" s="150">
        <v>755997</v>
      </c>
      <c r="Z30" s="157">
        <v>3167726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3043716</v>
      </c>
      <c r="P31" s="150">
        <v>121271</v>
      </c>
      <c r="Q31" s="150">
        <v>211528</v>
      </c>
      <c r="R31" s="150">
        <v>68179</v>
      </c>
      <c r="S31" s="150">
        <v>1610</v>
      </c>
      <c r="T31" s="150">
        <v>904914</v>
      </c>
      <c r="U31" s="153">
        <v>4351218</v>
      </c>
      <c r="V31" s="136"/>
      <c r="W31" s="150">
        <v>215521</v>
      </c>
      <c r="X31" s="150">
        <v>0</v>
      </c>
      <c r="Y31" s="150">
        <v>2775137</v>
      </c>
      <c r="Z31" s="157">
        <v>7341876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1150569</v>
      </c>
      <c r="P32" s="150">
        <v>169185</v>
      </c>
      <c r="Q32" s="150">
        <v>912822</v>
      </c>
      <c r="R32" s="150">
        <v>222102</v>
      </c>
      <c r="S32" s="150">
        <v>75124</v>
      </c>
      <c r="T32" s="150">
        <v>0</v>
      </c>
      <c r="U32" s="153">
        <v>2529802</v>
      </c>
      <c r="V32" s="136"/>
      <c r="W32" s="150">
        <v>243000</v>
      </c>
      <c r="X32" s="150">
        <v>0</v>
      </c>
      <c r="Y32" s="150">
        <v>248528</v>
      </c>
      <c r="Z32" s="157">
        <v>3021330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856030</v>
      </c>
      <c r="S33" s="150">
        <v>0</v>
      </c>
      <c r="T33" s="150">
        <v>0</v>
      </c>
      <c r="U33" s="153">
        <v>856030</v>
      </c>
      <c r="V33" s="136"/>
      <c r="W33" s="150">
        <v>0</v>
      </c>
      <c r="X33" s="150">
        <v>0</v>
      </c>
      <c r="Y33" s="150">
        <v>84097</v>
      </c>
      <c r="Z33" s="157">
        <v>940127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250630</v>
      </c>
      <c r="P34" s="150">
        <v>7601</v>
      </c>
      <c r="Q34" s="150">
        <v>129007</v>
      </c>
      <c r="R34" s="150">
        <v>237743</v>
      </c>
      <c r="S34" s="150">
        <v>0</v>
      </c>
      <c r="T34" s="150">
        <v>0</v>
      </c>
      <c r="U34" s="153">
        <v>624981</v>
      </c>
      <c r="V34" s="136"/>
      <c r="W34" s="150">
        <v>39000</v>
      </c>
      <c r="X34" s="150">
        <v>30800</v>
      </c>
      <c r="Y34" s="150">
        <v>61398</v>
      </c>
      <c r="Z34" s="157">
        <v>756179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9875513</v>
      </c>
      <c r="P36" s="153">
        <v>1376114</v>
      </c>
      <c r="Q36" s="153">
        <v>5942518</v>
      </c>
      <c r="R36" s="153">
        <v>2999907</v>
      </c>
      <c r="S36" s="153">
        <v>141602</v>
      </c>
      <c r="T36" s="153">
        <v>1490234</v>
      </c>
      <c r="U36" s="153">
        <v>21825888</v>
      </c>
      <c r="V36" s="136"/>
      <c r="W36" s="153">
        <v>2359947</v>
      </c>
      <c r="X36" s="153">
        <v>807800</v>
      </c>
      <c r="Y36" s="153">
        <v>1094181</v>
      </c>
      <c r="Z36" s="157">
        <v>26087816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1270157</v>
      </c>
      <c r="P38" s="150">
        <v>875962</v>
      </c>
      <c r="Q38" s="150">
        <v>4193516</v>
      </c>
      <c r="R38" s="150">
        <v>967707</v>
      </c>
      <c r="S38" s="150">
        <v>1002</v>
      </c>
      <c r="T38" s="150">
        <v>23</v>
      </c>
      <c r="U38" s="153">
        <v>7308367</v>
      </c>
      <c r="V38" s="136"/>
      <c r="W38" s="150">
        <v>1570244</v>
      </c>
      <c r="X38" s="150">
        <v>1870202</v>
      </c>
      <c r="Y38" s="150">
        <v>0</v>
      </c>
      <c r="Z38" s="157">
        <v>10748813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124806</v>
      </c>
      <c r="S39" s="150">
        <v>0</v>
      </c>
      <c r="T39" s="150">
        <v>0</v>
      </c>
      <c r="U39" s="153">
        <v>124806</v>
      </c>
      <c r="V39" s="136"/>
      <c r="W39" s="150">
        <v>0</v>
      </c>
      <c r="X39" s="150">
        <v>0</v>
      </c>
      <c r="Y39" s="150">
        <v>12261</v>
      </c>
      <c r="Z39" s="157">
        <v>137067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1414785</v>
      </c>
      <c r="P40" s="150">
        <v>58261</v>
      </c>
      <c r="Q40" s="150">
        <v>3548762</v>
      </c>
      <c r="R40" s="150">
        <v>1491140</v>
      </c>
      <c r="S40" s="150">
        <v>28299</v>
      </c>
      <c r="T40" s="150">
        <v>23</v>
      </c>
      <c r="U40" s="153">
        <v>6541270</v>
      </c>
      <c r="V40" s="136"/>
      <c r="W40" s="150">
        <v>65783</v>
      </c>
      <c r="X40" s="150">
        <v>9697270</v>
      </c>
      <c r="Y40" s="150">
        <v>0</v>
      </c>
      <c r="Z40" s="157">
        <v>16304323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1471686</v>
      </c>
      <c r="P41" s="150">
        <v>0</v>
      </c>
      <c r="Q41" s="150">
        <v>24445</v>
      </c>
      <c r="R41" s="150">
        <v>8381</v>
      </c>
      <c r="S41" s="150">
        <v>13612</v>
      </c>
      <c r="T41" s="150">
        <v>0</v>
      </c>
      <c r="U41" s="153">
        <v>1518124</v>
      </c>
      <c r="V41" s="136"/>
      <c r="W41" s="150">
        <v>0</v>
      </c>
      <c r="X41" s="150">
        <v>0</v>
      </c>
      <c r="Y41" s="150">
        <v>649141</v>
      </c>
      <c r="Z41" s="157">
        <v>2167265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68612</v>
      </c>
      <c r="P42" s="150">
        <v>0</v>
      </c>
      <c r="Q42" s="150">
        <v>127169</v>
      </c>
      <c r="R42" s="150">
        <v>1849862</v>
      </c>
      <c r="S42" s="150">
        <v>6922</v>
      </c>
      <c r="T42" s="150">
        <v>950239</v>
      </c>
      <c r="U42" s="153">
        <v>3002804</v>
      </c>
      <c r="V42" s="136"/>
      <c r="W42" s="150">
        <v>0</v>
      </c>
      <c r="X42" s="150">
        <v>0</v>
      </c>
      <c r="Y42" s="150">
        <v>294996</v>
      </c>
      <c r="Z42" s="157">
        <v>3297800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160784</v>
      </c>
      <c r="P43" s="150">
        <v>0</v>
      </c>
      <c r="Q43" s="150">
        <v>562152</v>
      </c>
      <c r="R43" s="150">
        <v>1779113</v>
      </c>
      <c r="S43" s="150">
        <v>21731</v>
      </c>
      <c r="T43" s="150">
        <v>0</v>
      </c>
      <c r="U43" s="153">
        <v>2523780</v>
      </c>
      <c r="V43" s="136"/>
      <c r="W43" s="150">
        <v>0</v>
      </c>
      <c r="X43" s="150">
        <v>30000</v>
      </c>
      <c r="Y43" s="150">
        <v>397937</v>
      </c>
      <c r="Z43" s="157">
        <v>2951717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132815</v>
      </c>
      <c r="P44" s="150">
        <v>0</v>
      </c>
      <c r="Q44" s="150">
        <v>902007</v>
      </c>
      <c r="R44" s="150">
        <v>13726</v>
      </c>
      <c r="S44" s="150">
        <v>0</v>
      </c>
      <c r="T44" s="150">
        <v>0</v>
      </c>
      <c r="U44" s="153">
        <v>1048548</v>
      </c>
      <c r="V44" s="136"/>
      <c r="W44" s="150">
        <v>0</v>
      </c>
      <c r="X44" s="150">
        <v>0</v>
      </c>
      <c r="Y44" s="150">
        <v>103010</v>
      </c>
      <c r="Z44" s="157">
        <v>1151558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4518839</v>
      </c>
      <c r="P45" s="153">
        <v>934223</v>
      </c>
      <c r="Q45" s="153">
        <v>9358051</v>
      </c>
      <c r="R45" s="153">
        <v>6234735</v>
      </c>
      <c r="S45" s="153">
        <v>71566</v>
      </c>
      <c r="T45" s="153">
        <v>950285</v>
      </c>
      <c r="U45" s="153">
        <v>22067699</v>
      </c>
      <c r="V45" s="136"/>
      <c r="W45" s="153">
        <v>1636027</v>
      </c>
      <c r="X45" s="153">
        <v>11597472</v>
      </c>
      <c r="Y45" s="153">
        <v>1457345</v>
      </c>
      <c r="Z45" s="157">
        <v>36758543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298780</v>
      </c>
      <c r="P47" s="150">
        <v>0</v>
      </c>
      <c r="Q47" s="150">
        <v>212251</v>
      </c>
      <c r="R47" s="150">
        <v>0</v>
      </c>
      <c r="S47" s="150">
        <v>0</v>
      </c>
      <c r="T47" s="150">
        <v>0</v>
      </c>
      <c r="U47" s="153">
        <v>511031</v>
      </c>
      <c r="V47" s="136"/>
      <c r="W47" s="150">
        <v>0</v>
      </c>
      <c r="X47" s="150">
        <v>0</v>
      </c>
      <c r="Y47" s="150">
        <v>50204</v>
      </c>
      <c r="Z47" s="157">
        <v>561235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1491720</v>
      </c>
      <c r="U49" s="153">
        <v>1491720</v>
      </c>
      <c r="V49" s="136"/>
      <c r="W49" s="150">
        <v>0</v>
      </c>
      <c r="X49" s="150">
        <v>0</v>
      </c>
      <c r="Y49" s="150">
        <v>146547</v>
      </c>
      <c r="Z49" s="157">
        <v>1638267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298780</v>
      </c>
      <c r="P52" s="153">
        <v>0</v>
      </c>
      <c r="Q52" s="153">
        <v>212251</v>
      </c>
      <c r="R52" s="153">
        <v>0</v>
      </c>
      <c r="S52" s="153">
        <v>0</v>
      </c>
      <c r="T52" s="153">
        <v>1491720</v>
      </c>
      <c r="U52" s="153">
        <v>2002751</v>
      </c>
      <c r="V52" s="136"/>
      <c r="W52" s="153">
        <v>0</v>
      </c>
      <c r="X52" s="153">
        <v>0</v>
      </c>
      <c r="Y52" s="153">
        <v>196751</v>
      </c>
      <c r="Z52" s="157">
        <v>2199502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3633145</v>
      </c>
      <c r="P54" s="150">
        <v>14146</v>
      </c>
      <c r="Q54" s="150">
        <v>1746247</v>
      </c>
      <c r="R54" s="150">
        <v>392505</v>
      </c>
      <c r="S54" s="150">
        <v>209707</v>
      </c>
      <c r="T54" s="150">
        <v>48299609</v>
      </c>
      <c r="U54" s="153">
        <v>54295359</v>
      </c>
      <c r="V54" s="136"/>
      <c r="W54" s="150">
        <v>20736</v>
      </c>
      <c r="X54" s="150">
        <v>0</v>
      </c>
      <c r="Y54" s="150">
        <v>5333990</v>
      </c>
      <c r="Z54" s="157">
        <v>59650085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7622650</v>
      </c>
      <c r="P55" s="150">
        <v>541398</v>
      </c>
      <c r="Q55" s="150">
        <v>1163233</v>
      </c>
      <c r="R55" s="150">
        <v>208858</v>
      </c>
      <c r="S55" s="150">
        <v>0</v>
      </c>
      <c r="T55" s="150">
        <v>378884</v>
      </c>
      <c r="U55" s="153">
        <v>9915023</v>
      </c>
      <c r="V55" s="136"/>
      <c r="W55" s="150">
        <v>708250</v>
      </c>
      <c r="X55" s="150">
        <v>62596</v>
      </c>
      <c r="Y55" s="150">
        <v>974054</v>
      </c>
      <c r="Z55" s="157">
        <v>11659923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1112063</v>
      </c>
      <c r="P56" s="150">
        <v>0</v>
      </c>
      <c r="Q56" s="150">
        <v>389580</v>
      </c>
      <c r="R56" s="150">
        <v>16153</v>
      </c>
      <c r="S56" s="150">
        <v>4945</v>
      </c>
      <c r="T56" s="150">
        <v>4228547</v>
      </c>
      <c r="U56" s="153">
        <v>5751288</v>
      </c>
      <c r="V56" s="136"/>
      <c r="W56" s="150">
        <v>0</v>
      </c>
      <c r="X56" s="150">
        <v>0</v>
      </c>
      <c r="Y56" s="150">
        <v>565008</v>
      </c>
      <c r="Z56" s="157">
        <v>6316296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12367858</v>
      </c>
      <c r="P58" s="153">
        <v>555544</v>
      </c>
      <c r="Q58" s="153">
        <v>3299060</v>
      </c>
      <c r="R58" s="153">
        <v>617516</v>
      </c>
      <c r="S58" s="153">
        <v>214652</v>
      </c>
      <c r="T58" s="153">
        <v>52907040</v>
      </c>
      <c r="U58" s="153">
        <v>69961670</v>
      </c>
      <c r="V58" s="136"/>
      <c r="W58" s="153">
        <v>728986</v>
      </c>
      <c r="X58" s="153">
        <v>62596</v>
      </c>
      <c r="Y58" s="153">
        <v>6873052</v>
      </c>
      <c r="Z58" s="157">
        <v>77626304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40058</v>
      </c>
      <c r="P60" s="150">
        <v>0</v>
      </c>
      <c r="Q60" s="150">
        <v>31103</v>
      </c>
      <c r="R60" s="150">
        <v>36948</v>
      </c>
      <c r="S60" s="150">
        <v>0</v>
      </c>
      <c r="T60" s="150">
        <v>7483281</v>
      </c>
      <c r="U60" s="153">
        <v>7591390</v>
      </c>
      <c r="V60" s="136"/>
      <c r="W60" s="150">
        <v>0</v>
      </c>
      <c r="X60" s="150">
        <v>0</v>
      </c>
      <c r="Y60" s="150">
        <v>745780</v>
      </c>
      <c r="Z60" s="157">
        <v>8337170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2228039</v>
      </c>
      <c r="P63" s="150">
        <v>40954</v>
      </c>
      <c r="Q63" s="150">
        <v>500045</v>
      </c>
      <c r="R63" s="150">
        <v>238549</v>
      </c>
      <c r="S63" s="150">
        <v>2648</v>
      </c>
      <c r="T63" s="150">
        <v>0</v>
      </c>
      <c r="U63" s="153">
        <v>3010235</v>
      </c>
      <c r="V63" s="136"/>
      <c r="W63" s="150">
        <v>103032</v>
      </c>
      <c r="X63" s="150">
        <v>0</v>
      </c>
      <c r="Y63" s="150">
        <v>695726</v>
      </c>
      <c r="Z63" s="157">
        <v>3808993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879662</v>
      </c>
      <c r="P64" s="150">
        <v>7025</v>
      </c>
      <c r="Q64" s="150">
        <v>278020</v>
      </c>
      <c r="R64" s="150">
        <v>162566</v>
      </c>
      <c r="S64" s="150">
        <v>44942</v>
      </c>
      <c r="T64" s="150">
        <v>0</v>
      </c>
      <c r="U64" s="153">
        <v>1372215</v>
      </c>
      <c r="V64" s="136"/>
      <c r="W64" s="150">
        <v>16462</v>
      </c>
      <c r="X64" s="150">
        <v>0</v>
      </c>
      <c r="Y64" s="150">
        <v>134807</v>
      </c>
      <c r="Z64" s="157">
        <v>1523484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1883521</v>
      </c>
      <c r="P65" s="150">
        <v>134304</v>
      </c>
      <c r="Q65" s="150">
        <v>1230291</v>
      </c>
      <c r="R65" s="150">
        <v>193884</v>
      </c>
      <c r="S65" s="150">
        <v>152354</v>
      </c>
      <c r="T65" s="150">
        <v>0</v>
      </c>
      <c r="U65" s="153">
        <v>3594354</v>
      </c>
      <c r="V65" s="136"/>
      <c r="W65" s="150">
        <v>154383</v>
      </c>
      <c r="X65" s="150">
        <v>0</v>
      </c>
      <c r="Y65" s="150">
        <v>353110</v>
      </c>
      <c r="Z65" s="157">
        <v>4101847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2539050</v>
      </c>
      <c r="P66" s="150">
        <v>21452</v>
      </c>
      <c r="Q66" s="150">
        <v>981587</v>
      </c>
      <c r="R66" s="150">
        <v>125469</v>
      </c>
      <c r="S66" s="150">
        <v>24002</v>
      </c>
      <c r="T66" s="150">
        <v>0</v>
      </c>
      <c r="U66" s="153">
        <v>3691560</v>
      </c>
      <c r="V66" s="136"/>
      <c r="W66" s="150">
        <v>28822</v>
      </c>
      <c r="X66" s="150">
        <v>0</v>
      </c>
      <c r="Y66" s="150">
        <v>362660</v>
      </c>
      <c r="Z66" s="157">
        <v>4083042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428524</v>
      </c>
      <c r="P67" s="150">
        <v>6836</v>
      </c>
      <c r="Q67" s="150">
        <v>1563811</v>
      </c>
      <c r="R67" s="150">
        <v>6368</v>
      </c>
      <c r="S67" s="150">
        <v>25079</v>
      </c>
      <c r="T67" s="150">
        <v>0</v>
      </c>
      <c r="U67" s="153">
        <v>2030618</v>
      </c>
      <c r="V67" s="136"/>
      <c r="W67" s="150">
        <v>12390</v>
      </c>
      <c r="X67" s="150">
        <v>38000</v>
      </c>
      <c r="Y67" s="150">
        <v>199488</v>
      </c>
      <c r="Z67" s="157">
        <v>2280496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7958796</v>
      </c>
      <c r="P69" s="153">
        <v>210571</v>
      </c>
      <c r="Q69" s="153">
        <v>4553754</v>
      </c>
      <c r="R69" s="153">
        <v>726836</v>
      </c>
      <c r="S69" s="153">
        <v>249025</v>
      </c>
      <c r="T69" s="153">
        <v>0</v>
      </c>
      <c r="U69" s="153">
        <v>13698982</v>
      </c>
      <c r="V69" s="136"/>
      <c r="W69" s="153">
        <v>315089</v>
      </c>
      <c r="X69" s="153">
        <v>38000</v>
      </c>
      <c r="Y69" s="153">
        <v>1745791</v>
      </c>
      <c r="Z69" s="157">
        <v>15797862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1003489</v>
      </c>
      <c r="P71" s="150">
        <v>0</v>
      </c>
      <c r="Q71" s="150">
        <v>120777</v>
      </c>
      <c r="R71" s="150">
        <v>22217</v>
      </c>
      <c r="S71" s="150">
        <v>3256</v>
      </c>
      <c r="T71" s="150">
        <v>0</v>
      </c>
      <c r="U71" s="153">
        <v>1149739</v>
      </c>
      <c r="V71" s="136"/>
      <c r="W71" s="150">
        <v>0</v>
      </c>
      <c r="X71" s="150">
        <v>10000</v>
      </c>
      <c r="Y71" s="150">
        <v>112951</v>
      </c>
      <c r="Z71" s="157">
        <v>1272690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123651</v>
      </c>
      <c r="P72" s="150">
        <v>0</v>
      </c>
      <c r="Q72" s="150">
        <v>476016</v>
      </c>
      <c r="R72" s="150">
        <v>0</v>
      </c>
      <c r="S72" s="150">
        <v>0</v>
      </c>
      <c r="T72" s="150">
        <v>800000</v>
      </c>
      <c r="U72" s="153">
        <v>1399667</v>
      </c>
      <c r="V72" s="136"/>
      <c r="W72" s="150">
        <v>0</v>
      </c>
      <c r="X72" s="150">
        <v>0</v>
      </c>
      <c r="Y72" s="150">
        <v>137504</v>
      </c>
      <c r="Z72" s="157">
        <v>1537171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1688</v>
      </c>
      <c r="Q75" s="432"/>
      <c r="R75" s="433"/>
      <c r="S75" s="433"/>
      <c r="T75" s="431"/>
      <c r="U75" s="153">
        <v>1688</v>
      </c>
      <c r="V75" s="136"/>
      <c r="W75" s="150">
        <v>5003</v>
      </c>
      <c r="X75" s="432"/>
      <c r="Y75" s="431"/>
      <c r="Z75" s="157">
        <v>6691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1127140</v>
      </c>
      <c r="P77" s="153">
        <v>1688</v>
      </c>
      <c r="Q77" s="153">
        <v>596793</v>
      </c>
      <c r="R77" s="153">
        <v>22217</v>
      </c>
      <c r="S77" s="153">
        <v>3256</v>
      </c>
      <c r="T77" s="153">
        <v>800000</v>
      </c>
      <c r="U77" s="153">
        <v>2551094</v>
      </c>
      <c r="V77" s="136"/>
      <c r="W77" s="153">
        <v>5003</v>
      </c>
      <c r="X77" s="153">
        <v>10000</v>
      </c>
      <c r="Y77" s="153">
        <v>250455</v>
      </c>
      <c r="Z77" s="157">
        <v>2816552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63271884</v>
      </c>
      <c r="P83" s="157">
        <v>3480621</v>
      </c>
      <c r="Q83" s="157">
        <v>31324153</v>
      </c>
      <c r="R83" s="157">
        <v>12983734</v>
      </c>
      <c r="S83" s="157">
        <v>2301602</v>
      </c>
      <c r="T83" s="157">
        <v>68560962</v>
      </c>
      <c r="U83" s="157">
        <v>181922956</v>
      </c>
      <c r="V83" s="136"/>
      <c r="W83" s="157">
        <v>6058002</v>
      </c>
      <c r="X83" s="157">
        <v>25416674</v>
      </c>
      <c r="Y83" s="157">
        <v>0</v>
      </c>
      <c r="Z83" s="157">
        <v>213397632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50120100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13151784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63271884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6497631</v>
      </c>
      <c r="W48" s="442">
        <v>0.88500963513957498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6341507</v>
      </c>
      <c r="W51" s="442">
        <v>0.58997277187722996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4406811</v>
      </c>
      <c r="W52" s="442">
        <v>0.40998117652618893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10748318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10761228</v>
      </c>
      <c r="W61" s="442">
        <v>0.660022988995005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5543663</v>
      </c>
      <c r="W62" s="442">
        <v>0.34001184839137394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16304891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11400000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11400000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851236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851236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544605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20677843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443337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1477</v>
      </c>
      <c r="N44" s="87"/>
      <c r="O44" s="87"/>
      <c r="P44" s="87"/>
      <c r="Q44" s="87"/>
      <c r="R44" s="87"/>
      <c r="S44" s="87"/>
      <c r="T44" s="87" t="s">
        <v>72</v>
      </c>
      <c r="U44" s="336">
        <v>174400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21840185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34091421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3599079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16046751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19645830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53737251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22102472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20874462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20874462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42976934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-18303403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53737251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42976934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-7543086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6153223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196552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13096259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403498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13696309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-7543086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31607</v>
      </c>
      <c r="P19" s="150">
        <v>1624140</v>
      </c>
      <c r="Q19" s="150">
        <v>0</v>
      </c>
      <c r="R19" s="150">
        <v>0</v>
      </c>
      <c r="S19" s="150">
        <v>0</v>
      </c>
      <c r="T19" s="150">
        <v>408621</v>
      </c>
      <c r="U19" s="136"/>
      <c r="V19" s="150">
        <v>2593140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1493088</v>
      </c>
      <c r="Q22" s="150">
        <v>0</v>
      </c>
      <c r="R22" s="150">
        <v>0</v>
      </c>
      <c r="S22" s="150">
        <v>0</v>
      </c>
      <c r="T22" s="150">
        <v>91810</v>
      </c>
      <c r="U22" s="136"/>
      <c r="V22" s="150">
        <v>678053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198104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176574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37740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1691192</v>
      </c>
      <c r="P28" s="153">
        <v>1691192</v>
      </c>
      <c r="Q28" s="153">
        <v>0</v>
      </c>
      <c r="R28" s="153">
        <v>0</v>
      </c>
      <c r="S28" s="153">
        <v>0</v>
      </c>
      <c r="T28" s="153">
        <v>91810</v>
      </c>
      <c r="U28" s="136"/>
      <c r="V28" s="153">
        <v>892367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5531144</v>
      </c>
      <c r="Q30" s="150">
        <v>103273</v>
      </c>
      <c r="R30" s="150">
        <v>0</v>
      </c>
      <c r="S30" s="150">
        <v>0</v>
      </c>
      <c r="T30" s="150">
        <v>54038</v>
      </c>
      <c r="U30" s="136"/>
      <c r="V30" s="150">
        <v>8901083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165769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149233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451440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582385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224000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76226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6372353</v>
      </c>
      <c r="Q37" s="153">
        <v>103273</v>
      </c>
      <c r="R37" s="153">
        <v>0</v>
      </c>
      <c r="S37" s="153">
        <v>0</v>
      </c>
      <c r="T37" s="153">
        <v>54038</v>
      </c>
      <c r="U37" s="136"/>
      <c r="V37" s="153">
        <v>9708927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1870202</v>
      </c>
      <c r="P39" s="150">
        <v>2074227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3162466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1697270</v>
      </c>
      <c r="P41" s="150">
        <v>665014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2341863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582100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237713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1478</v>
      </c>
      <c r="L45" s="87" t="s">
        <v>601</v>
      </c>
      <c r="M45" s="87"/>
      <c r="N45" s="87" t="s">
        <v>72</v>
      </c>
      <c r="O45" s="150">
        <v>0</v>
      </c>
      <c r="P45" s="150">
        <v>825000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559477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3567472</v>
      </c>
      <c r="P46" s="153">
        <v>4146341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6301519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10719</v>
      </c>
      <c r="U55" s="136"/>
      <c r="V55" s="150">
        <v>26921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1209347</v>
      </c>
      <c r="Q56" s="150">
        <v>0</v>
      </c>
      <c r="R56" s="150">
        <v>0</v>
      </c>
      <c r="S56" s="150">
        <v>0</v>
      </c>
      <c r="T56" s="150">
        <v>131565</v>
      </c>
      <c r="U56" s="136"/>
      <c r="V56" s="150">
        <v>237364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1209347</v>
      </c>
      <c r="Q59" s="153">
        <v>0</v>
      </c>
      <c r="R59" s="153">
        <v>0</v>
      </c>
      <c r="S59" s="153">
        <v>0</v>
      </c>
      <c r="T59" s="153">
        <v>142284</v>
      </c>
      <c r="U59" s="136"/>
      <c r="V59" s="153">
        <v>264285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256864</v>
      </c>
      <c r="Q64" s="150">
        <v>430419</v>
      </c>
      <c r="R64" s="150">
        <v>0</v>
      </c>
      <c r="S64" s="150">
        <v>0</v>
      </c>
      <c r="T64" s="150">
        <v>68215</v>
      </c>
      <c r="U64" s="136"/>
      <c r="V64" s="150">
        <v>1082686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44760</v>
      </c>
      <c r="Q67" s="150">
        <v>289696</v>
      </c>
      <c r="R67" s="150">
        <v>0</v>
      </c>
      <c r="S67" s="150">
        <v>0</v>
      </c>
      <c r="T67" s="150">
        <v>-99810</v>
      </c>
      <c r="U67" s="136"/>
      <c r="V67" s="150">
        <v>499223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174628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1479</v>
      </c>
      <c r="L69" s="87" t="s">
        <v>601</v>
      </c>
      <c r="M69" s="87"/>
      <c r="N69" s="87" t="s">
        <v>72</v>
      </c>
      <c r="O69" s="150">
        <v>0</v>
      </c>
      <c r="P69" s="150">
        <v>225000</v>
      </c>
      <c r="Q69" s="150">
        <v>16549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526624</v>
      </c>
      <c r="Q70" s="153">
        <v>736664</v>
      </c>
      <c r="R70" s="153">
        <v>0</v>
      </c>
      <c r="S70" s="153">
        <v>0</v>
      </c>
      <c r="T70" s="153">
        <v>-31595</v>
      </c>
      <c r="U70" s="136"/>
      <c r="V70" s="153">
        <v>1756537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476754</v>
      </c>
      <c r="Q72" s="150">
        <v>11299</v>
      </c>
      <c r="R72" s="150">
        <v>0</v>
      </c>
      <c r="S72" s="150">
        <v>0</v>
      </c>
      <c r="T72" s="150">
        <v>0</v>
      </c>
      <c r="U72" s="136"/>
      <c r="V72" s="150">
        <v>585697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476754</v>
      </c>
      <c r="Q78" s="153">
        <v>11299</v>
      </c>
      <c r="R78" s="153">
        <v>0</v>
      </c>
      <c r="S78" s="153">
        <v>0</v>
      </c>
      <c r="T78" s="153">
        <v>0</v>
      </c>
      <c r="U78" s="136"/>
      <c r="V78" s="153">
        <v>585697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3599079</v>
      </c>
      <c r="P84" s="157">
        <v>16046751</v>
      </c>
      <c r="Q84" s="157">
        <v>851236</v>
      </c>
      <c r="R84" s="157">
        <v>0</v>
      </c>
      <c r="S84" s="157">
        <v>0</v>
      </c>
      <c r="T84" s="157">
        <v>665158</v>
      </c>
      <c r="U84" s="136"/>
      <c r="V84" s="157">
        <v>22102472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16163846</v>
      </c>
      <c r="U15" s="150">
        <v>15198409</v>
      </c>
      <c r="V15" s="150">
        <v>18197547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265000</v>
      </c>
      <c r="U18" s="150">
        <v>12125681</v>
      </c>
      <c r="V18" s="150">
        <v>9426914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20861874</v>
      </c>
      <c r="V19" s="150">
        <v>12588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1028873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1028873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2007846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59846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882352</v>
      </c>
      <c r="U28" s="150">
        <v>112361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2578890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2000000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472359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125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32656</v>
      </c>
      <c r="U32" s="150">
        <v>76547</v>
      </c>
      <c r="V32" s="150">
        <v>52530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1482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13620770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4276573</v>
      </c>
      <c r="U34" s="153">
        <v>51848482</v>
      </c>
      <c r="V34" s="153">
        <v>9492032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3898744</v>
      </c>
      <c r="U37" s="150">
        <v>9973713</v>
      </c>
      <c r="V37" s="150">
        <v>2174294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456535</v>
      </c>
      <c r="U38" s="150">
        <v>2584326</v>
      </c>
      <c r="V38" s="150">
        <v>4120982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125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113514</v>
      </c>
      <c r="U40" s="150">
        <v>229391</v>
      </c>
      <c r="V40" s="150">
        <v>622826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1483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13620770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4468793</v>
      </c>
      <c r="U43" s="153">
        <v>12787430</v>
      </c>
      <c r="V43" s="153">
        <v>20538872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15971626</v>
      </c>
      <c r="U45" s="157">
        <v>54259461</v>
      </c>
      <c r="V45" s="157">
        <v>7150707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275453</v>
      </c>
      <c r="V52" s="521">
        <v>4899141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2616037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2525216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911082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436891</v>
      </c>
      <c r="V66" s="150">
        <v>2037507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1676068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4893588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542805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12309844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749887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512577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19586</v>
      </c>
      <c r="V78" s="150">
        <v>100000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369691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128887</v>
      </c>
      <c r="V80" s="150">
        <v>72469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805990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25485859</v>
      </c>
      <c r="V82" s="150">
        <v>41590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5461200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10366332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110397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33697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15971626</v>
      </c>
      <c r="U117" s="157">
        <v>54259461</v>
      </c>
      <c r="V117" s="157">
        <v>7150707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69724097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1779231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1339643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415497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14268290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17802661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1201969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3295705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7959614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5990462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7317868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11129882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16567386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13720194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26841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784895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31099316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129755956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510937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510937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130266893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547997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4225626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558436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248310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12137604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18148356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35866329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15971626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1135069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17106695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52246440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52246440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106476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106476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105325940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2795394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1484</v>
      </c>
      <c r="P98" s="87" t="s">
        <v>127</v>
      </c>
      <c r="Q98" s="482"/>
      <c r="R98" s="87"/>
      <c r="S98" s="482"/>
      <c r="T98" s="482" t="s">
        <v>72</v>
      </c>
      <c r="U98" s="549">
        <v>75542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1485</v>
      </c>
      <c r="P99" s="87" t="s">
        <v>127</v>
      </c>
      <c r="Q99" s="482"/>
      <c r="R99" s="87"/>
      <c r="S99" s="482"/>
      <c r="T99" s="482" t="s">
        <v>72</v>
      </c>
      <c r="U99" s="549">
        <v>-41494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1486</v>
      </c>
      <c r="P100" s="87" t="s">
        <v>127</v>
      </c>
      <c r="Q100" s="482"/>
      <c r="R100" s="87"/>
      <c r="S100" s="482"/>
      <c r="T100" s="482" t="s">
        <v>72</v>
      </c>
      <c r="U100" s="549">
        <v>93386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2857125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5240688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-77616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13102377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24045402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-7543086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61410168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77912484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52246440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725091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52971531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24940953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130266893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25499828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133556274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136766557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3325647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521032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18442866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130643849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3422382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2700326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136766557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60953</v>
      </c>
      <c r="R19" s="577">
        <v>346</v>
      </c>
      <c r="S19" s="577">
        <v>13254</v>
      </c>
      <c r="T19" s="577">
        <v>759</v>
      </c>
      <c r="U19" s="577">
        <v>0</v>
      </c>
      <c r="V19" s="578"/>
      <c r="W19" s="579">
        <v>75312</v>
      </c>
      <c r="X19" s="580">
        <v>106685</v>
      </c>
      <c r="Y19" s="580">
        <v>0</v>
      </c>
      <c r="Z19" s="578"/>
      <c r="AA19" s="581">
        <v>181997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60953</v>
      </c>
      <c r="R20" s="577">
        <v>346</v>
      </c>
      <c r="S20" s="577">
        <v>13254</v>
      </c>
      <c r="T20" s="577">
        <v>759</v>
      </c>
      <c r="U20" s="577">
        <v>0</v>
      </c>
      <c r="V20" s="578"/>
      <c r="W20" s="579">
        <v>75312</v>
      </c>
      <c r="X20" s="580">
        <v>106685</v>
      </c>
      <c r="Y20" s="580">
        <v>0</v>
      </c>
      <c r="Z20" s="578"/>
      <c r="AA20" s="581">
        <v>181997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136894</v>
      </c>
      <c r="Y27" s="577">
        <v>0</v>
      </c>
      <c r="Z27" s="578"/>
      <c r="AA27" s="579">
        <v>136894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136894</v>
      </c>
      <c r="Y29" s="579">
        <v>0</v>
      </c>
      <c r="Z29" s="578"/>
      <c r="AA29" s="581">
        <v>136894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9962</v>
      </c>
      <c r="Y35" s="577">
        <v>0</v>
      </c>
      <c r="Z35" s="578"/>
      <c r="AA35" s="587">
        <v>9962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509641</v>
      </c>
      <c r="R36" s="576">
        <v>5303</v>
      </c>
      <c r="S36" s="576">
        <v>275936</v>
      </c>
      <c r="T36" s="576">
        <v>8880</v>
      </c>
      <c r="U36" s="576">
        <v>0</v>
      </c>
      <c r="V36" s="578"/>
      <c r="W36" s="579">
        <v>799760</v>
      </c>
      <c r="X36" s="577">
        <v>2197034</v>
      </c>
      <c r="Y36" s="577">
        <v>0</v>
      </c>
      <c r="Z36" s="578"/>
      <c r="AA36" s="587">
        <v>2996794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570594</v>
      </c>
      <c r="R38" s="587">
        <v>5649</v>
      </c>
      <c r="S38" s="587">
        <v>289190</v>
      </c>
      <c r="T38" s="587">
        <v>9639</v>
      </c>
      <c r="U38" s="587">
        <v>0</v>
      </c>
      <c r="V38" s="578"/>
      <c r="W38" s="587">
        <v>875072</v>
      </c>
      <c r="X38" s="587">
        <v>2450575</v>
      </c>
      <c r="Y38" s="587">
        <v>0</v>
      </c>
      <c r="Z38" s="578"/>
      <c r="AA38" s="587">
        <v>3325647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570594</v>
      </c>
      <c r="R40" s="587">
        <v>5649</v>
      </c>
      <c r="S40" s="587">
        <v>289190</v>
      </c>
      <c r="T40" s="587">
        <v>9639</v>
      </c>
      <c r="U40" s="587">
        <v>0</v>
      </c>
      <c r="V40" s="578"/>
      <c r="W40" s="587">
        <v>875072</v>
      </c>
      <c r="X40" s="587">
        <v>2450575</v>
      </c>
      <c r="Y40" s="587">
        <v>0</v>
      </c>
      <c r="Z40" s="578"/>
      <c r="AA40" s="587">
        <v>3325647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387424</v>
      </c>
      <c r="R51" s="576">
        <v>3335</v>
      </c>
      <c r="S51" s="576">
        <v>123088</v>
      </c>
      <c r="T51" s="576">
        <v>7185</v>
      </c>
      <c r="U51" s="576">
        <v>0</v>
      </c>
      <c r="V51" s="578"/>
      <c r="W51" s="579">
        <v>521032</v>
      </c>
      <c r="X51" s="583"/>
      <c r="Y51" s="583"/>
      <c r="Z51" s="578"/>
      <c r="AA51" s="587">
        <v>521032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387424</v>
      </c>
      <c r="R54" s="586">
        <v>3335</v>
      </c>
      <c r="S54" s="586">
        <v>123088</v>
      </c>
      <c r="T54" s="586">
        <v>7185</v>
      </c>
      <c r="U54" s="586">
        <v>0</v>
      </c>
      <c r="V54" s="578"/>
      <c r="W54" s="579">
        <v>521032</v>
      </c>
      <c r="X54" s="586">
        <v>0</v>
      </c>
      <c r="Y54" s="586">
        <v>0</v>
      </c>
      <c r="Z54" s="578"/>
      <c r="AA54" s="587">
        <v>521032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37247821</v>
      </c>
      <c r="R61" s="586">
        <v>280946</v>
      </c>
      <c r="S61" s="586">
        <v>10336678</v>
      </c>
      <c r="T61" s="586">
        <v>597748</v>
      </c>
      <c r="U61" s="586">
        <v>0</v>
      </c>
      <c r="V61" s="578"/>
      <c r="W61" s="579">
        <v>48463193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52246440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52246440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52246440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51683940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1487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562500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52246440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8239974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912111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15615233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4155760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10948293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545797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3033554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5474088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1951161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791842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562500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16127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52246440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6058001</v>
      </c>
      <c r="T38" s="150">
        <v>3480622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6058001</v>
      </c>
      <c r="T46" s="153">
        <v>3480622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6998878</v>
      </c>
      <c r="O21" s="621">
        <v>3723857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6658411</v>
      </c>
      <c r="O22" s="621">
        <v>3205836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6986082</v>
      </c>
      <c r="O23" s="621">
        <v>2722558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7347652</v>
      </c>
      <c r="O24" s="621">
        <v>2208041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5787571</v>
      </c>
      <c r="O25" s="621">
        <v>1662482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17905346</v>
      </c>
      <c r="O26" s="621">
        <v>2871866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562500</v>
      </c>
      <c r="O29" s="621">
        <v>56250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52246440</v>
      </c>
      <c r="O30" s="622">
        <v>16450890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118</v>
      </c>
      <c r="S16" s="634">
        <v>0</v>
      </c>
      <c r="T16" s="634">
        <v>0</v>
      </c>
      <c r="U16" s="563">
        <v>216944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105</v>
      </c>
      <c r="S17" s="634">
        <v>122</v>
      </c>
      <c r="T17" s="634">
        <v>0</v>
      </c>
      <c r="U17" s="563">
        <v>237640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199</v>
      </c>
      <c r="S18" s="634">
        <v>16</v>
      </c>
      <c r="T18" s="634">
        <v>0</v>
      </c>
      <c r="U18" s="563">
        <v>420507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48</v>
      </c>
      <c r="S19" s="634">
        <v>12</v>
      </c>
      <c r="T19" s="634">
        <v>0</v>
      </c>
      <c r="U19" s="563">
        <v>120639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85</v>
      </c>
      <c r="S20" s="634">
        <v>36</v>
      </c>
      <c r="T20" s="634">
        <v>0</v>
      </c>
      <c r="U20" s="563">
        <v>195411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109</v>
      </c>
      <c r="S22" s="634">
        <v>103</v>
      </c>
      <c r="T22" s="634">
        <v>7</v>
      </c>
      <c r="U22" s="563">
        <v>306685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78</v>
      </c>
      <c r="S23" s="634">
        <v>38</v>
      </c>
      <c r="T23" s="634">
        <v>0</v>
      </c>
      <c r="U23" s="563">
        <v>174770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76</v>
      </c>
      <c r="S24" s="634">
        <v>138</v>
      </c>
      <c r="T24" s="634">
        <v>181</v>
      </c>
      <c r="U24" s="563">
        <v>267243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44</v>
      </c>
      <c r="S25" s="634">
        <v>69</v>
      </c>
      <c r="T25" s="634">
        <v>2</v>
      </c>
      <c r="U25" s="563">
        <v>114983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14</v>
      </c>
      <c r="S26" s="634">
        <v>1</v>
      </c>
      <c r="T26" s="634">
        <v>1</v>
      </c>
      <c r="U26" s="563">
        <v>28021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119</v>
      </c>
      <c r="S27" s="634">
        <v>51</v>
      </c>
      <c r="T27" s="634">
        <v>12</v>
      </c>
      <c r="U27" s="563">
        <v>303881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0.88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1489</v>
      </c>
      <c r="U35" s="638" t="s">
        <v>1489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1490</v>
      </c>
      <c r="U36" s="638" t="s">
        <v>1490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399493993</v>
      </c>
      <c r="N30" s="87"/>
      <c r="O30" s="87"/>
      <c r="P30" s="87"/>
      <c r="Q30" s="409"/>
      <c r="R30" s="563">
        <v>399493993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1491</v>
      </c>
      <c r="L32" s="87" t="s">
        <v>127</v>
      </c>
      <c r="M32" s="645">
        <v>25000000</v>
      </c>
      <c r="N32" s="87"/>
      <c r="O32" s="87"/>
      <c r="P32" s="87"/>
      <c r="Q32" s="409"/>
      <c r="R32" s="563">
        <v>25000000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449493993</v>
      </c>
      <c r="N33" s="87"/>
      <c r="O33" s="101"/>
      <c r="P33" s="101"/>
      <c r="Q33" s="409"/>
      <c r="R33" s="564">
        <v>449493993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1492</v>
      </c>
      <c r="L19" s="100" t="s">
        <v>1493</v>
      </c>
      <c r="M19" s="654">
        <v>1001</v>
      </c>
      <c r="N19" s="635">
        <v>0.65949999999999998</v>
      </c>
      <c r="O19" s="150">
        <v>511031</v>
      </c>
      <c r="P19" s="150">
        <v>511031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880400</v>
      </c>
      <c r="T18" s="124">
        <v>973508</v>
      </c>
      <c r="U18" s="664">
        <v>0.10580000000000001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128350</v>
      </c>
      <c r="T21" s="124">
        <v>108216</v>
      </c>
      <c r="U21" s="664">
        <v>-0.15689999999999998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242005</v>
      </c>
      <c r="T22" s="124">
        <v>440461</v>
      </c>
      <c r="U22" s="664">
        <v>0.82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171224</v>
      </c>
      <c r="T24" s="124">
        <v>107622</v>
      </c>
      <c r="U24" s="664">
        <v>-0.3715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242577</v>
      </c>
      <c r="T28" s="124">
        <v>176905</v>
      </c>
      <c r="U28" s="664">
        <v>-0.2707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20620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2552148</v>
      </c>
      <c r="T30" s="124">
        <v>3052678</v>
      </c>
      <c r="U30" s="664">
        <v>0.1961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1860960</v>
      </c>
      <c r="T31" s="124">
        <v>2107090</v>
      </c>
      <c r="U31" s="664">
        <v>0.1323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543390</v>
      </c>
      <c r="T33" s="124">
        <v>432131</v>
      </c>
      <c r="U33" s="664">
        <v>-0.20469999999999999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305715</v>
      </c>
      <c r="T36" s="124">
        <v>8847484</v>
      </c>
      <c r="U36" s="664">
        <v>27.940300000000001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184136</v>
      </c>
      <c r="T38" s="124">
        <v>9244839</v>
      </c>
      <c r="U38" s="664">
        <v>49.206600000000002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34616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27187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1695459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19246</v>
      </c>
      <c r="U42" s="664">
        <v>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1625666</v>
      </c>
      <c r="T44" s="124">
        <v>511031</v>
      </c>
      <c r="U44" s="664">
        <v>-0.68559999999999999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92574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2562446</v>
      </c>
      <c r="T51" s="124">
        <v>2148213</v>
      </c>
      <c r="U51" s="664">
        <v>-0.16170000000000001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46122</v>
      </c>
      <c r="T52" s="124">
        <v>129610</v>
      </c>
      <c r="U52" s="664">
        <v>1.8102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2207767</v>
      </c>
      <c r="T58" s="124">
        <v>436994</v>
      </c>
      <c r="U58" s="664">
        <v>-0.80209999999999992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486814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2591114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49308</v>
      </c>
      <c r="T61" s="124">
        <v>57413</v>
      </c>
      <c r="U61" s="664">
        <v>0.16440000000000002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1107649</v>
      </c>
      <c r="T62" s="124">
        <v>1619366</v>
      </c>
      <c r="U62" s="664">
        <v>0.46200000000000002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279174</v>
      </c>
      <c r="T65" s="124">
        <v>332475</v>
      </c>
      <c r="U65" s="664">
        <v>0.19089999999999999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35010</v>
      </c>
      <c r="T66" s="124">
        <v>12699</v>
      </c>
      <c r="U66" s="664">
        <v>-0.63729999999999998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15058663</v>
      </c>
      <c r="T76" s="242">
        <v>35671749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35671749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35671749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2019-09-28T06:06:57Z</dcterms:created>
  <dcterms:modified xsi:type="dcterms:W3CDTF">2019-09-28T06:07:45Z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